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</sheets>
  <definedNames>
    <definedName name="_xlnm._FilterDatabase" localSheetId="0" hidden="1">PRESUPUESTO!$A$12:$L$36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3">'3'!$A$1:$T$75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PRESUPUESTO!$A$1:$L$36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3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24" l="1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D37" i="24"/>
  <c r="G37" i="24" s="1"/>
  <c r="D36" i="24"/>
  <c r="G36" i="24" s="1"/>
  <c r="D35" i="24"/>
  <c r="G35" i="24" s="1"/>
  <c r="D34" i="24"/>
  <c r="G34" i="24" s="1"/>
  <c r="D33" i="24"/>
  <c r="G33" i="24" s="1"/>
  <c r="G40" i="24" s="1"/>
  <c r="V26" i="24"/>
  <c r="D26" i="24"/>
  <c r="G26" i="24" s="1"/>
  <c r="V25" i="24"/>
  <c r="G25" i="24"/>
  <c r="D25" i="24"/>
  <c r="V24" i="24"/>
  <c r="D24" i="24"/>
  <c r="G24" i="24" s="1"/>
  <c r="V23" i="24"/>
  <c r="G23" i="24"/>
  <c r="D23" i="24"/>
  <c r="V22" i="24"/>
  <c r="D22" i="24"/>
  <c r="G22" i="24" s="1"/>
  <c r="V21" i="24"/>
  <c r="G21" i="24"/>
  <c r="D21" i="24"/>
  <c r="V20" i="24"/>
  <c r="D20" i="24"/>
  <c r="G20" i="24" s="1"/>
  <c r="V19" i="24"/>
  <c r="G19" i="24"/>
  <c r="D19" i="24"/>
  <c r="V18" i="24"/>
  <c r="D18" i="24"/>
  <c r="G18" i="24" s="1"/>
  <c r="V17" i="24"/>
  <c r="G17" i="24"/>
  <c r="D17" i="24"/>
  <c r="V16" i="24"/>
  <c r="D16" i="24"/>
  <c r="G16" i="24" s="1"/>
  <c r="V15" i="24"/>
  <c r="G15" i="24"/>
  <c r="D15" i="24"/>
  <c r="V14" i="24"/>
  <c r="D14" i="24"/>
  <c r="G14" i="24" s="1"/>
  <c r="V13" i="24"/>
  <c r="L13" i="24"/>
  <c r="M13" i="24" s="1"/>
  <c r="O13" i="24" s="1"/>
  <c r="Q13" i="24" s="1"/>
  <c r="S13" i="24" s="1"/>
  <c r="D13" i="24"/>
  <c r="G13" i="24" s="1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E44" i="23"/>
  <c r="G44" i="23" s="1"/>
  <c r="G64" i="23" s="1"/>
  <c r="G38" i="23"/>
  <c r="D38" i="23"/>
  <c r="G37" i="23"/>
  <c r="D37" i="23"/>
  <c r="G36" i="23"/>
  <c r="D36" i="23"/>
  <c r="G35" i="23"/>
  <c r="D35" i="23"/>
  <c r="G34" i="23"/>
  <c r="D34" i="23"/>
  <c r="G33" i="23"/>
  <c r="G40" i="23" s="1"/>
  <c r="D33" i="23"/>
  <c r="V26" i="23"/>
  <c r="G26" i="23"/>
  <c r="D26" i="23"/>
  <c r="V25" i="23"/>
  <c r="D25" i="23"/>
  <c r="G25" i="23" s="1"/>
  <c r="V24" i="23"/>
  <c r="G24" i="23"/>
  <c r="D24" i="23"/>
  <c r="V23" i="23"/>
  <c r="D23" i="23"/>
  <c r="G23" i="23" s="1"/>
  <c r="V22" i="23"/>
  <c r="G22" i="23"/>
  <c r="D22" i="23"/>
  <c r="V21" i="23"/>
  <c r="D21" i="23"/>
  <c r="G21" i="23" s="1"/>
  <c r="V20" i="23"/>
  <c r="G20" i="23"/>
  <c r="D20" i="23"/>
  <c r="V19" i="23"/>
  <c r="D19" i="23"/>
  <c r="G19" i="23" s="1"/>
  <c r="V18" i="23"/>
  <c r="G18" i="23"/>
  <c r="D18" i="23"/>
  <c r="V17" i="23"/>
  <c r="D17" i="23"/>
  <c r="G17" i="23" s="1"/>
  <c r="V16" i="23"/>
  <c r="G16" i="23"/>
  <c r="D16" i="23"/>
  <c r="V15" i="23"/>
  <c r="D15" i="23"/>
  <c r="G15" i="23" s="1"/>
  <c r="V14" i="23"/>
  <c r="G14" i="23"/>
  <c r="D14" i="23"/>
  <c r="V13" i="23"/>
  <c r="M13" i="23"/>
  <c r="O13" i="23" s="1"/>
  <c r="Q13" i="23" s="1"/>
  <c r="S13" i="23" s="1"/>
  <c r="L13" i="23"/>
  <c r="G13" i="23"/>
  <c r="D13" i="23"/>
  <c r="V12" i="23"/>
  <c r="D12" i="23"/>
  <c r="G12" i="23" s="1"/>
  <c r="G29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D38" i="22"/>
  <c r="G38" i="22" s="1"/>
  <c r="D37" i="22"/>
  <c r="G37" i="22" s="1"/>
  <c r="D36" i="22"/>
  <c r="G36" i="22" s="1"/>
  <c r="D35" i="22"/>
  <c r="G35" i="22" s="1"/>
  <c r="D34" i="22"/>
  <c r="G34" i="22" s="1"/>
  <c r="D33" i="22"/>
  <c r="G33" i="22" s="1"/>
  <c r="V26" i="22"/>
  <c r="D26" i="22"/>
  <c r="G26" i="22" s="1"/>
  <c r="V25" i="22"/>
  <c r="G25" i="22"/>
  <c r="D25" i="22"/>
  <c r="V24" i="22"/>
  <c r="D24" i="22"/>
  <c r="G24" i="22" s="1"/>
  <c r="V23" i="22"/>
  <c r="G23" i="22"/>
  <c r="D23" i="22"/>
  <c r="V22" i="22"/>
  <c r="D22" i="22"/>
  <c r="G22" i="22" s="1"/>
  <c r="V21" i="22"/>
  <c r="G21" i="22"/>
  <c r="D21" i="22"/>
  <c r="V20" i="22"/>
  <c r="D20" i="22"/>
  <c r="G20" i="22" s="1"/>
  <c r="V19" i="22"/>
  <c r="G19" i="22"/>
  <c r="D19" i="22"/>
  <c r="V18" i="22"/>
  <c r="D18" i="22"/>
  <c r="G18" i="22" s="1"/>
  <c r="V17" i="22"/>
  <c r="G17" i="22"/>
  <c r="D17" i="22"/>
  <c r="V16" i="22"/>
  <c r="D16" i="22"/>
  <c r="G16" i="22" s="1"/>
  <c r="V15" i="22"/>
  <c r="G15" i="22"/>
  <c r="D15" i="22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G12" i="22"/>
  <c r="G29" i="22" s="1"/>
  <c r="D12" i="22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G37" i="21"/>
  <c r="D37" i="21"/>
  <c r="G36" i="21"/>
  <c r="D36" i="21"/>
  <c r="G35" i="21"/>
  <c r="D35" i="21"/>
  <c r="G34" i="21"/>
  <c r="D34" i="21"/>
  <c r="G33" i="21"/>
  <c r="G40" i="21" s="1"/>
  <c r="D33" i="21"/>
  <c r="V26" i="21"/>
  <c r="G26" i="21"/>
  <c r="D26" i="21"/>
  <c r="V25" i="21"/>
  <c r="D25" i="21"/>
  <c r="G25" i="21" s="1"/>
  <c r="V24" i="21"/>
  <c r="G24" i="21"/>
  <c r="D24" i="21"/>
  <c r="V23" i="21"/>
  <c r="D23" i="21"/>
  <c r="G23" i="21" s="1"/>
  <c r="V22" i="21"/>
  <c r="G22" i="21"/>
  <c r="D22" i="21"/>
  <c r="V21" i="21"/>
  <c r="D21" i="21"/>
  <c r="G21" i="21" s="1"/>
  <c r="V20" i="21"/>
  <c r="G20" i="21"/>
  <c r="D20" i="21"/>
  <c r="V19" i="21"/>
  <c r="D19" i="21"/>
  <c r="G19" i="21" s="1"/>
  <c r="V18" i="21"/>
  <c r="G18" i="21"/>
  <c r="D18" i="21"/>
  <c r="V17" i="21"/>
  <c r="D17" i="21"/>
  <c r="G17" i="21" s="1"/>
  <c r="V16" i="21"/>
  <c r="G16" i="21"/>
  <c r="D16" i="21"/>
  <c r="V15" i="21"/>
  <c r="D15" i="21"/>
  <c r="G15" i="21" s="1"/>
  <c r="V14" i="21"/>
  <c r="G14" i="21"/>
  <c r="D14" i="21"/>
  <c r="V13" i="21"/>
  <c r="M13" i="21"/>
  <c r="O13" i="21" s="1"/>
  <c r="Q13" i="21" s="1"/>
  <c r="S13" i="21" s="1"/>
  <c r="L13" i="21"/>
  <c r="G13" i="21"/>
  <c r="D13" i="2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D38" i="20"/>
  <c r="G38" i="20" s="1"/>
  <c r="D37" i="20"/>
  <c r="G37" i="20" s="1"/>
  <c r="D36" i="20"/>
  <c r="G36" i="20" s="1"/>
  <c r="D35" i="20"/>
  <c r="G35" i="20" s="1"/>
  <c r="D34" i="20"/>
  <c r="G34" i="20" s="1"/>
  <c r="D33" i="20"/>
  <c r="G33" i="20" s="1"/>
  <c r="G40" i="20" s="1"/>
  <c r="V26" i="20"/>
  <c r="D26" i="20"/>
  <c r="G26" i="20" s="1"/>
  <c r="V25" i="20"/>
  <c r="G25" i="20"/>
  <c r="D25" i="20"/>
  <c r="V24" i="20"/>
  <c r="D24" i="20"/>
  <c r="G24" i="20" s="1"/>
  <c r="V23" i="20"/>
  <c r="D23" i="20"/>
  <c r="G23" i="20" s="1"/>
  <c r="V22" i="20"/>
  <c r="G22" i="20"/>
  <c r="D22" i="20"/>
  <c r="V21" i="20"/>
  <c r="D21" i="20"/>
  <c r="G21" i="20" s="1"/>
  <c r="V20" i="20"/>
  <c r="G20" i="20"/>
  <c r="D20" i="20"/>
  <c r="V19" i="20"/>
  <c r="D19" i="20"/>
  <c r="G19" i="20" s="1"/>
  <c r="V18" i="20"/>
  <c r="G18" i="20"/>
  <c r="D18" i="20"/>
  <c r="V17" i="20"/>
  <c r="D17" i="20"/>
  <c r="G17" i="20" s="1"/>
  <c r="V16" i="20"/>
  <c r="G16" i="20"/>
  <c r="D16" i="20"/>
  <c r="V15" i="20"/>
  <c r="D15" i="20"/>
  <c r="G15" i="20" s="1"/>
  <c r="V14" i="20"/>
  <c r="G14" i="20"/>
  <c r="D14" i="20"/>
  <c r="V13" i="20"/>
  <c r="M13" i="20"/>
  <c r="O13" i="20" s="1"/>
  <c r="Q13" i="20" s="1"/>
  <c r="S13" i="20" s="1"/>
  <c r="L13" i="20"/>
  <c r="G13" i="20"/>
  <c r="D13" i="20"/>
  <c r="V12" i="20"/>
  <c r="D12" i="20"/>
  <c r="G12" i="20" s="1"/>
  <c r="G29" i="20" s="1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G40" i="19" s="1"/>
  <c r="V26" i="19"/>
  <c r="D26" i="19"/>
  <c r="G26" i="19" s="1"/>
  <c r="V25" i="19"/>
  <c r="G25" i="19"/>
  <c r="D25" i="19"/>
  <c r="V24" i="19"/>
  <c r="D24" i="19"/>
  <c r="G24" i="19" s="1"/>
  <c r="V23" i="19"/>
  <c r="G23" i="19"/>
  <c r="D23" i="19"/>
  <c r="V22" i="19"/>
  <c r="D22" i="19"/>
  <c r="G22" i="19" s="1"/>
  <c r="V21" i="19"/>
  <c r="G21" i="19"/>
  <c r="D21" i="19"/>
  <c r="V20" i="19"/>
  <c r="D20" i="19"/>
  <c r="G20" i="19" s="1"/>
  <c r="V19" i="19"/>
  <c r="G19" i="19"/>
  <c r="D19" i="19"/>
  <c r="V18" i="19"/>
  <c r="D18" i="19"/>
  <c r="G18" i="19" s="1"/>
  <c r="V17" i="19"/>
  <c r="G17" i="19"/>
  <c r="D17" i="19"/>
  <c r="V16" i="19"/>
  <c r="D16" i="19"/>
  <c r="G16" i="19" s="1"/>
  <c r="V15" i="19"/>
  <c r="G15" i="19"/>
  <c r="D15" i="19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D25" i="18"/>
  <c r="G25" i="18" s="1"/>
  <c r="V24" i="18"/>
  <c r="G24" i="18"/>
  <c r="D24" i="18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G18" i="18"/>
  <c r="D18" i="18"/>
  <c r="V17" i="18"/>
  <c r="D17" i="18"/>
  <c r="G17" i="18" s="1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D12" i="18"/>
  <c r="G12" i="18" s="1"/>
  <c r="G29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G23" i="17"/>
  <c r="D23" i="17"/>
  <c r="V22" i="17"/>
  <c r="D22" i="17"/>
  <c r="G22" i="17" s="1"/>
  <c r="V21" i="17"/>
  <c r="G21" i="17"/>
  <c r="D21" i="17"/>
  <c r="V20" i="17"/>
  <c r="D20" i="17"/>
  <c r="G20" i="17" s="1"/>
  <c r="V19" i="17"/>
  <c r="G19" i="17"/>
  <c r="D19" i="17"/>
  <c r="V18" i="17"/>
  <c r="D18" i="17"/>
  <c r="G18" i="17" s="1"/>
  <c r="V17" i="17"/>
  <c r="G17" i="17"/>
  <c r="D17" i="17"/>
  <c r="V16" i="17"/>
  <c r="D16" i="17"/>
  <c r="G16" i="17" s="1"/>
  <c r="V15" i="17"/>
  <c r="G15" i="17"/>
  <c r="D15" i="17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G12" i="17"/>
  <c r="G29" i="17" s="1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G26" i="16"/>
  <c r="D26" i="16"/>
  <c r="V25" i="16"/>
  <c r="D25" i="16"/>
  <c r="G25" i="16" s="1"/>
  <c r="V24" i="16"/>
  <c r="G24" i="16"/>
  <c r="D24" i="16"/>
  <c r="V23" i="16"/>
  <c r="D23" i="16"/>
  <c r="G23" i="16" s="1"/>
  <c r="V22" i="16"/>
  <c r="G22" i="16"/>
  <c r="D22" i="16"/>
  <c r="V21" i="16"/>
  <c r="D21" i="16"/>
  <c r="G21" i="16" s="1"/>
  <c r="V20" i="16"/>
  <c r="G20" i="16"/>
  <c r="D20" i="16"/>
  <c r="V19" i="16"/>
  <c r="D19" i="16"/>
  <c r="G19" i="16" s="1"/>
  <c r="V18" i="16"/>
  <c r="G18" i="16"/>
  <c r="D18" i="16"/>
  <c r="V17" i="16"/>
  <c r="D17" i="16"/>
  <c r="G17" i="16" s="1"/>
  <c r="V16" i="16"/>
  <c r="G16" i="16"/>
  <c r="D16" i="16"/>
  <c r="V15" i="16"/>
  <c r="D15" i="16"/>
  <c r="G15" i="16" s="1"/>
  <c r="V14" i="16"/>
  <c r="G14" i="16"/>
  <c r="D14" i="16"/>
  <c r="V13" i="16"/>
  <c r="M13" i="16"/>
  <c r="O13" i="16" s="1"/>
  <c r="Q13" i="16" s="1"/>
  <c r="S13" i="16" s="1"/>
  <c r="L13" i="16"/>
  <c r="G13" i="16"/>
  <c r="D13" i="16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G21" i="15"/>
  <c r="D21" i="15"/>
  <c r="V20" i="15"/>
  <c r="D20" i="15"/>
  <c r="G20" i="15" s="1"/>
  <c r="V19" i="15"/>
  <c r="G19" i="15"/>
  <c r="D19" i="15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D25" i="14"/>
  <c r="G25" i="14" s="1"/>
  <c r="V24" i="14"/>
  <c r="G24" i="14"/>
  <c r="D24" i="14"/>
  <c r="V23" i="14"/>
  <c r="D23" i="14"/>
  <c r="G23" i="14" s="1"/>
  <c r="V22" i="14"/>
  <c r="G22" i="14"/>
  <c r="D22" i="14"/>
  <c r="V21" i="14"/>
  <c r="D21" i="14"/>
  <c r="G21" i="14" s="1"/>
  <c r="V20" i="14"/>
  <c r="G20" i="14"/>
  <c r="D20" i="14"/>
  <c r="V19" i="14"/>
  <c r="D19" i="14"/>
  <c r="G19" i="14" s="1"/>
  <c r="V18" i="14"/>
  <c r="G18" i="14"/>
  <c r="D18" i="14"/>
  <c r="V17" i="14"/>
  <c r="D17" i="14"/>
  <c r="G17" i="14" s="1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D12" i="14"/>
  <c r="G12" i="14" s="1"/>
  <c r="G29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V26" i="13"/>
  <c r="D26" i="13"/>
  <c r="G26" i="13" s="1"/>
  <c r="V25" i="13"/>
  <c r="G25" i="13"/>
  <c r="D25" i="13"/>
  <c r="V24" i="13"/>
  <c r="D24" i="13"/>
  <c r="G24" i="13" s="1"/>
  <c r="V23" i="13"/>
  <c r="G23" i="13"/>
  <c r="D23" i="13"/>
  <c r="V22" i="13"/>
  <c r="D22" i="13"/>
  <c r="G22" i="13" s="1"/>
  <c r="V21" i="13"/>
  <c r="G21" i="13"/>
  <c r="D21" i="13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G15" i="13"/>
  <c r="D15" i="13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G12" i="13"/>
  <c r="G29" i="13" s="1"/>
  <c r="D12" i="13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E44" i="12"/>
  <c r="G44" i="12" s="1"/>
  <c r="G64" i="12" s="1"/>
  <c r="G38" i="12"/>
  <c r="D38" i="12"/>
  <c r="G37" i="12"/>
  <c r="D37" i="12"/>
  <c r="G36" i="12"/>
  <c r="D36" i="12"/>
  <c r="G35" i="12"/>
  <c r="D35" i="12"/>
  <c r="G34" i="12"/>
  <c r="D34" i="12"/>
  <c r="G33" i="12"/>
  <c r="G40" i="12" s="1"/>
  <c r="D33" i="12"/>
  <c r="V26" i="12"/>
  <c r="G26" i="12"/>
  <c r="D26" i="12"/>
  <c r="V25" i="12"/>
  <c r="D25" i="12"/>
  <c r="G25" i="12" s="1"/>
  <c r="V24" i="12"/>
  <c r="G24" i="12"/>
  <c r="D24" i="12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G18" i="12"/>
  <c r="D18" i="12"/>
  <c r="V17" i="12"/>
  <c r="D17" i="12"/>
  <c r="G17" i="12" s="1"/>
  <c r="V16" i="12"/>
  <c r="G16" i="12"/>
  <c r="D16" i="12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G40" i="11" s="1"/>
  <c r="V26" i="11"/>
  <c r="D26" i="11"/>
  <c r="G26" i="11" s="1"/>
  <c r="V25" i="11"/>
  <c r="G25" i="11"/>
  <c r="D25" i="11"/>
  <c r="V24" i="11"/>
  <c r="D24" i="11"/>
  <c r="G24" i="11" s="1"/>
  <c r="V23" i="11"/>
  <c r="G23" i="11"/>
  <c r="D23" i="1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G15" i="11"/>
  <c r="D15" i="1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G37" i="10"/>
  <c r="D37" i="10"/>
  <c r="G36" i="10"/>
  <c r="D36" i="10"/>
  <c r="G35" i="10"/>
  <c r="D35" i="10"/>
  <c r="G34" i="10"/>
  <c r="D34" i="10"/>
  <c r="G33" i="10"/>
  <c r="G40" i="10" s="1"/>
  <c r="D33" i="10"/>
  <c r="V26" i="10"/>
  <c r="G26" i="10"/>
  <c r="D26" i="10"/>
  <c r="V25" i="10"/>
  <c r="D25" i="10"/>
  <c r="G25" i="10" s="1"/>
  <c r="V24" i="10"/>
  <c r="G24" i="10"/>
  <c r="D24" i="10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G18" i="10"/>
  <c r="D18" i="10"/>
  <c r="V17" i="10"/>
  <c r="D17" i="10"/>
  <c r="G17" i="10" s="1"/>
  <c r="V16" i="10"/>
  <c r="G16" i="10"/>
  <c r="D16" i="10"/>
  <c r="V15" i="10"/>
  <c r="D15" i="10"/>
  <c r="G15" i="10" s="1"/>
  <c r="V14" i="10"/>
  <c r="G14" i="10"/>
  <c r="D14" i="10"/>
  <c r="V13" i="10"/>
  <c r="M13" i="10"/>
  <c r="O13" i="10" s="1"/>
  <c r="Q13" i="10" s="1"/>
  <c r="S13" i="10" s="1"/>
  <c r="L13" i="10"/>
  <c r="G13" i="10"/>
  <c r="D13" i="10"/>
  <c r="V12" i="10"/>
  <c r="D12" i="10"/>
  <c r="G12" i="10" s="1"/>
  <c r="G29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G23" i="9"/>
  <c r="D23" i="9"/>
  <c r="V22" i="9"/>
  <c r="D22" i="9"/>
  <c r="G22" i="9" s="1"/>
  <c r="V21" i="9"/>
  <c r="G21" i="9"/>
  <c r="D21" i="9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G15" i="9"/>
  <c r="D15" i="9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G12" i="9"/>
  <c r="G29" i="9" s="1"/>
  <c r="D12" i="9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G38" i="8"/>
  <c r="D38" i="8"/>
  <c r="G37" i="8"/>
  <c r="D37" i="8"/>
  <c r="G36" i="8"/>
  <c r="D36" i="8"/>
  <c r="G35" i="8"/>
  <c r="D35" i="8"/>
  <c r="G34" i="8"/>
  <c r="D34" i="8"/>
  <c r="G33" i="8"/>
  <c r="G40" i="8" s="1"/>
  <c r="D33" i="8"/>
  <c r="V26" i="8"/>
  <c r="G26" i="8"/>
  <c r="D26" i="8"/>
  <c r="V25" i="8"/>
  <c r="D25" i="8"/>
  <c r="G25" i="8" s="1"/>
  <c r="V24" i="8"/>
  <c r="G24" i="8"/>
  <c r="D24" i="8"/>
  <c r="V23" i="8"/>
  <c r="D23" i="8"/>
  <c r="G23" i="8" s="1"/>
  <c r="V22" i="8"/>
  <c r="G22" i="8"/>
  <c r="D22" i="8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G16" i="8"/>
  <c r="D16" i="8"/>
  <c r="V15" i="8"/>
  <c r="D15" i="8"/>
  <c r="G15" i="8" s="1"/>
  <c r="V14" i="8"/>
  <c r="G14" i="8"/>
  <c r="D14" i="8"/>
  <c r="V13" i="8"/>
  <c r="M13" i="8"/>
  <c r="O13" i="8" s="1"/>
  <c r="Q13" i="8" s="1"/>
  <c r="S13" i="8" s="1"/>
  <c r="L13" i="8"/>
  <c r="G13" i="8"/>
  <c r="D13" i="8"/>
  <c r="V12" i="8"/>
  <c r="D12" i="8"/>
  <c r="G12" i="8" s="1"/>
  <c r="G29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G40" i="7" s="1"/>
  <c r="V26" i="7"/>
  <c r="D26" i="7"/>
  <c r="G26" i="7" s="1"/>
  <c r="V25" i="7"/>
  <c r="G25" i="7"/>
  <c r="D25" i="7"/>
  <c r="V24" i="7"/>
  <c r="D24" i="7"/>
  <c r="G24" i="7" s="1"/>
  <c r="V23" i="7"/>
  <c r="G23" i="7"/>
  <c r="D23" i="7"/>
  <c r="V22" i="7"/>
  <c r="D22" i="7"/>
  <c r="G22" i="7" s="1"/>
  <c r="V21" i="7"/>
  <c r="G21" i="7"/>
  <c r="D21" i="7"/>
  <c r="V20" i="7"/>
  <c r="D20" i="7"/>
  <c r="G20" i="7" s="1"/>
  <c r="V19" i="7"/>
  <c r="G19" i="7"/>
  <c r="D19" i="7"/>
  <c r="V18" i="7"/>
  <c r="D18" i="7"/>
  <c r="G18" i="7" s="1"/>
  <c r="V17" i="7"/>
  <c r="G17" i="7"/>
  <c r="D17" i="7"/>
  <c r="V16" i="7"/>
  <c r="D16" i="7"/>
  <c r="G16" i="7" s="1"/>
  <c r="V15" i="7"/>
  <c r="G15" i="7"/>
  <c r="D15" i="7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G12" i="7"/>
  <c r="D12" i="7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G37" i="6"/>
  <c r="D37" i="6"/>
  <c r="G36" i="6"/>
  <c r="D36" i="6"/>
  <c r="G35" i="6"/>
  <c r="D35" i="6"/>
  <c r="G34" i="6"/>
  <c r="D34" i="6"/>
  <c r="G33" i="6"/>
  <c r="G40" i="6" s="1"/>
  <c r="D33" i="6"/>
  <c r="V26" i="6"/>
  <c r="G26" i="6"/>
  <c r="D26" i="6"/>
  <c r="V25" i="6"/>
  <c r="D25" i="6"/>
  <c r="G25" i="6" s="1"/>
  <c r="V24" i="6"/>
  <c r="G24" i="6"/>
  <c r="D24" i="6"/>
  <c r="V23" i="6"/>
  <c r="D23" i="6"/>
  <c r="G23" i="6" s="1"/>
  <c r="V22" i="6"/>
  <c r="G22" i="6"/>
  <c r="D22" i="6"/>
  <c r="V21" i="6"/>
  <c r="D21" i="6"/>
  <c r="G21" i="6" s="1"/>
  <c r="V20" i="6"/>
  <c r="G20" i="6"/>
  <c r="D20" i="6"/>
  <c r="V19" i="6"/>
  <c r="D19" i="6"/>
  <c r="G19" i="6" s="1"/>
  <c r="V18" i="6"/>
  <c r="G18" i="6"/>
  <c r="D18" i="6"/>
  <c r="V17" i="6"/>
  <c r="D17" i="6"/>
  <c r="G17" i="6" s="1"/>
  <c r="V16" i="6"/>
  <c r="G16" i="6"/>
  <c r="D16" i="6"/>
  <c r="V15" i="6"/>
  <c r="D15" i="6"/>
  <c r="G15" i="6" s="1"/>
  <c r="V14" i="6"/>
  <c r="G14" i="6"/>
  <c r="D14" i="6"/>
  <c r="V13" i="6"/>
  <c r="M13" i="6"/>
  <c r="O13" i="6" s="1"/>
  <c r="Q13" i="6" s="1"/>
  <c r="S13" i="6" s="1"/>
  <c r="L13" i="6"/>
  <c r="G13" i="6"/>
  <c r="D13" i="6"/>
  <c r="V12" i="6"/>
  <c r="D12" i="6"/>
  <c r="G12" i="6" s="1"/>
  <c r="G29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G25" i="5"/>
  <c r="D25" i="5"/>
  <c r="V24" i="5"/>
  <c r="D24" i="5"/>
  <c r="G24" i="5" s="1"/>
  <c r="V23" i="5"/>
  <c r="G23" i="5"/>
  <c r="D23" i="5"/>
  <c r="V22" i="5"/>
  <c r="D22" i="5"/>
  <c r="G22" i="5" s="1"/>
  <c r="V21" i="5"/>
  <c r="G21" i="5"/>
  <c r="D21" i="5"/>
  <c r="V20" i="5"/>
  <c r="D20" i="5"/>
  <c r="G20" i="5" s="1"/>
  <c r="V19" i="5"/>
  <c r="G19" i="5"/>
  <c r="D19" i="5"/>
  <c r="V18" i="5"/>
  <c r="D18" i="5"/>
  <c r="G18" i="5" s="1"/>
  <c r="V17" i="5"/>
  <c r="G17" i="5"/>
  <c r="D17" i="5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G29" i="5" s="1"/>
  <c r="D12" i="5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G38" i="4"/>
  <c r="D38" i="4"/>
  <c r="G37" i="4"/>
  <c r="D37" i="4"/>
  <c r="G36" i="4"/>
  <c r="D36" i="4"/>
  <c r="G35" i="4"/>
  <c r="D35" i="4"/>
  <c r="G34" i="4"/>
  <c r="D34" i="4"/>
  <c r="G33" i="4"/>
  <c r="G40" i="4" s="1"/>
  <c r="D33" i="4"/>
  <c r="V26" i="4"/>
  <c r="G26" i="4"/>
  <c r="D26" i="4"/>
  <c r="V25" i="4"/>
  <c r="D25" i="4"/>
  <c r="G25" i="4" s="1"/>
  <c r="V24" i="4"/>
  <c r="G24" i="4"/>
  <c r="D24" i="4"/>
  <c r="V23" i="4"/>
  <c r="D23" i="4"/>
  <c r="G23" i="4" s="1"/>
  <c r="V22" i="4"/>
  <c r="G22" i="4"/>
  <c r="D22" i="4"/>
  <c r="V21" i="4"/>
  <c r="D21" i="4"/>
  <c r="G21" i="4" s="1"/>
  <c r="V20" i="4"/>
  <c r="G20" i="4"/>
  <c r="D20" i="4"/>
  <c r="V19" i="4"/>
  <c r="D19" i="4"/>
  <c r="G19" i="4" s="1"/>
  <c r="V18" i="4"/>
  <c r="G18" i="4"/>
  <c r="D18" i="4"/>
  <c r="V17" i="4"/>
  <c r="D17" i="4"/>
  <c r="G17" i="4" s="1"/>
  <c r="V16" i="4"/>
  <c r="G16" i="4"/>
  <c r="D16" i="4"/>
  <c r="V15" i="4"/>
  <c r="D15" i="4"/>
  <c r="G15" i="4" s="1"/>
  <c r="V14" i="4"/>
  <c r="G14" i="4"/>
  <c r="D14" i="4"/>
  <c r="V13" i="4"/>
  <c r="M13" i="4"/>
  <c r="O13" i="4" s="1"/>
  <c r="Q13" i="4" s="1"/>
  <c r="S13" i="4" s="1"/>
  <c r="L13" i="4"/>
  <c r="G13" i="4"/>
  <c r="D13" i="4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G40" i="3" s="1"/>
  <c r="V26" i="3"/>
  <c r="D26" i="3"/>
  <c r="G26" i="3" s="1"/>
  <c r="V25" i="3"/>
  <c r="G25" i="3"/>
  <c r="D25" i="3"/>
  <c r="V24" i="3"/>
  <c r="D24" i="3"/>
  <c r="G24" i="3" s="1"/>
  <c r="V23" i="3"/>
  <c r="G23" i="3"/>
  <c r="D23" i="3"/>
  <c r="V22" i="3"/>
  <c r="D22" i="3"/>
  <c r="G22" i="3" s="1"/>
  <c r="V21" i="3"/>
  <c r="G21" i="3"/>
  <c r="D21" i="3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G12" i="3"/>
  <c r="D12" i="3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G37" i="2"/>
  <c r="D37" i="2"/>
  <c r="G36" i="2"/>
  <c r="D36" i="2"/>
  <c r="G35" i="2"/>
  <c r="D35" i="2"/>
  <c r="G34" i="2"/>
  <c r="D34" i="2"/>
  <c r="G33" i="2"/>
  <c r="G40" i="2" s="1"/>
  <c r="D33" i="2"/>
  <c r="V26" i="2"/>
  <c r="G26" i="2"/>
  <c r="D26" i="2"/>
  <c r="V25" i="2"/>
  <c r="D25" i="2"/>
  <c r="G25" i="2" s="1"/>
  <c r="V24" i="2"/>
  <c r="G24" i="2"/>
  <c r="D24" i="2"/>
  <c r="V23" i="2"/>
  <c r="D23" i="2"/>
  <c r="G23" i="2" s="1"/>
  <c r="V22" i="2"/>
  <c r="G22" i="2"/>
  <c r="D22" i="2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D17" i="2"/>
  <c r="G17" i="2" s="1"/>
  <c r="V16" i="2"/>
  <c r="G16" i="2"/>
  <c r="D16" i="2"/>
  <c r="V15" i="2"/>
  <c r="D15" i="2"/>
  <c r="G15" i="2" s="1"/>
  <c r="V14" i="2"/>
  <c r="G14" i="2"/>
  <c r="D14" i="2"/>
  <c r="V13" i="2"/>
  <c r="M13" i="2"/>
  <c r="O13" i="2" s="1"/>
  <c r="Q13" i="2" s="1"/>
  <c r="S13" i="2" s="1"/>
  <c r="L13" i="2"/>
  <c r="G13" i="2"/>
  <c r="D13" i="2"/>
  <c r="V12" i="2"/>
  <c r="D12" i="2"/>
  <c r="G12" i="2" s="1"/>
  <c r="G29" i="2" s="1"/>
  <c r="J10" i="2"/>
  <c r="G72" i="2" l="1"/>
  <c r="G72" i="6"/>
  <c r="G72" i="10"/>
  <c r="G29" i="3"/>
  <c r="G29" i="4"/>
  <c r="G40" i="5"/>
  <c r="G72" i="5" s="1"/>
  <c r="G29" i="7"/>
  <c r="G72" i="8"/>
  <c r="G40" i="9"/>
  <c r="G72" i="9" s="1"/>
  <c r="G64" i="11"/>
  <c r="V76" i="11" s="1"/>
  <c r="G72" i="14"/>
  <c r="G72" i="18"/>
  <c r="G29" i="11"/>
  <c r="G29" i="12"/>
  <c r="AB64" i="12"/>
  <c r="V76" i="12"/>
  <c r="G40" i="13"/>
  <c r="G72" i="13" s="1"/>
  <c r="G29" i="15"/>
  <c r="G29" i="16"/>
  <c r="G40" i="17"/>
  <c r="G72" i="17" s="1"/>
  <c r="G29" i="19"/>
  <c r="G64" i="20"/>
  <c r="V76" i="20" s="1"/>
  <c r="G72" i="23"/>
  <c r="AB64" i="23"/>
  <c r="V76" i="23"/>
  <c r="G29" i="21"/>
  <c r="G40" i="22"/>
  <c r="G72" i="22" s="1"/>
  <c r="G29" i="24"/>
  <c r="K36" i="1"/>
  <c r="J36" i="1"/>
  <c r="G74" i="22" l="1"/>
  <c r="G73" i="22"/>
  <c r="G75" i="22" s="1"/>
  <c r="G74" i="17"/>
  <c r="G73" i="17"/>
  <c r="G75" i="17" s="1"/>
  <c r="G74" i="5"/>
  <c r="G73" i="5"/>
  <c r="G75" i="5" s="1"/>
  <c r="G74" i="13"/>
  <c r="G73" i="13"/>
  <c r="V75" i="13" s="1"/>
  <c r="G74" i="9"/>
  <c r="G73" i="9"/>
  <c r="G75" i="9" s="1"/>
  <c r="G73" i="23"/>
  <c r="G74" i="23"/>
  <c r="V75" i="22"/>
  <c r="G72" i="15"/>
  <c r="G72" i="12"/>
  <c r="G73" i="18"/>
  <c r="G74" i="18"/>
  <c r="V75" i="17"/>
  <c r="G73" i="14"/>
  <c r="G74" i="14"/>
  <c r="G73" i="8"/>
  <c r="G75" i="8"/>
  <c r="G74" i="8"/>
  <c r="G72" i="7"/>
  <c r="G72" i="4"/>
  <c r="G73" i="10"/>
  <c r="G74" i="10"/>
  <c r="V75" i="9"/>
  <c r="G73" i="6"/>
  <c r="G74" i="6"/>
  <c r="V75" i="5"/>
  <c r="G74" i="2"/>
  <c r="G73" i="2"/>
  <c r="V75" i="2" s="1"/>
  <c r="G72" i="20"/>
  <c r="G72" i="24"/>
  <c r="G72" i="21"/>
  <c r="G72" i="19"/>
  <c r="G72" i="16"/>
  <c r="G72" i="11"/>
  <c r="G72" i="3"/>
  <c r="L36" i="1"/>
  <c r="G74" i="3" l="1"/>
  <c r="G73" i="3"/>
  <c r="V75" i="3" s="1"/>
  <c r="G74" i="19"/>
  <c r="G73" i="19"/>
  <c r="G74" i="24"/>
  <c r="G73" i="24"/>
  <c r="V75" i="24" s="1"/>
  <c r="G75" i="2"/>
  <c r="V75" i="6"/>
  <c r="V75" i="10"/>
  <c r="G74" i="7"/>
  <c r="G73" i="7"/>
  <c r="V75" i="7" s="1"/>
  <c r="V75" i="14"/>
  <c r="V75" i="18"/>
  <c r="G74" i="15"/>
  <c r="G73" i="15"/>
  <c r="V75" i="23"/>
  <c r="G75" i="13"/>
  <c r="G73" i="11"/>
  <c r="G75" i="11" s="1"/>
  <c r="G74" i="11"/>
  <c r="G73" i="16"/>
  <c r="G75" i="16"/>
  <c r="G74" i="16"/>
  <c r="G73" i="21"/>
  <c r="G75" i="21" s="1"/>
  <c r="G74" i="21"/>
  <c r="G74" i="20"/>
  <c r="G73" i="20"/>
  <c r="G75" i="6"/>
  <c r="G75" i="10"/>
  <c r="G73" i="4"/>
  <c r="G75" i="4" s="1"/>
  <c r="G74" i="4"/>
  <c r="V75" i="8"/>
  <c r="G75" i="14"/>
  <c r="G75" i="18"/>
  <c r="G73" i="12"/>
  <c r="G74" i="12"/>
  <c r="G75" i="23"/>
  <c r="V75" i="12" l="1"/>
  <c r="G75" i="12"/>
  <c r="V75" i="20"/>
  <c r="G75" i="20"/>
  <c r="V75" i="16"/>
  <c r="V75" i="15"/>
  <c r="G75" i="15"/>
  <c r="V75" i="19"/>
  <c r="G75" i="19"/>
  <c r="V75" i="4"/>
  <c r="V75" i="21"/>
  <c r="V75" i="11"/>
  <c r="G75" i="7"/>
  <c r="G75" i="24"/>
  <c r="G75" i="3"/>
</calcChain>
</file>

<file path=xl/sharedStrings.xml><?xml version="1.0" encoding="utf-8"?>
<sst xmlns="http://schemas.openxmlformats.org/spreadsheetml/2006/main" count="3547" uniqueCount="221">
  <si>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</si>
  <si>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</si>
  <si>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</si>
  <si>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</si>
  <si>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</si>
  <si>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</si>
  <si>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</si>
  <si>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</si>
  <si>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</si>
  <si>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</si>
  <si>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</si>
  <si>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</si>
  <si>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</si>
  <si>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</si>
  <si>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</si>
  <si>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</si>
  <si>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</si>
  <si>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</si>
  <si>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</si>
  <si>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</si>
  <si>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</si>
  <si>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 xml:space="preserve">Replanteo de estructuras </t>
  </si>
  <si>
    <t>OTROS</t>
  </si>
  <si>
    <t>u</t>
  </si>
  <si>
    <t>No requiere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</si>
  <si>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</si>
  <si>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</si>
  <si>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</si>
  <si>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PO0-0PC12_500</t>
  </si>
  <si>
    <t/>
  </si>
  <si>
    <t xml:space="preserve">Poste circular de plástico reforzado con fibra de vidrio, de 10 m, 400 Kg de carga a la rotura, en terreno sin clasificar </t>
  </si>
  <si>
    <t>PO0-0PC10_400</t>
  </si>
  <si>
    <t xml:space="preserve">Tensor a tierra doble TAV-0TD,  en terreno sin clasificar </t>
  </si>
  <si>
    <t>TAV-0TD</t>
  </si>
  <si>
    <t>Tensor a tierra doble TAV-0TD, en terreno roca</t>
  </si>
  <si>
    <t>Tensor a tierra simple TAD-0TS, en terreno sin clasificar</t>
  </si>
  <si>
    <t>TAD-0TS</t>
  </si>
  <si>
    <t>Tensor a tierra simple TAD-0TS, en terreno roca</t>
  </si>
  <si>
    <t>Transformador monofásico autoprotegido (CSP) de 15 KVA 22000 GRDY/12700 V-120/240 V</t>
  </si>
  <si>
    <t>TRV-1A15</t>
  </si>
  <si>
    <t>Transformador monofásico autoprotegido (CSP) de 10 KVA 22000 GRDY/12700 V-120/240 V</t>
  </si>
  <si>
    <t>TRV-1A10</t>
  </si>
  <si>
    <t>Estructura tubo poste para acometida con tubo de 6 m</t>
  </si>
  <si>
    <t>Seccionador fusible unipolar, tipo abierto 27 kV, 100 A, BIL 125 kV, con tirafusible. SPV-1S100-125</t>
  </si>
  <si>
    <t>SPV-1S100</t>
  </si>
  <si>
    <t>Estructura monofásica - centrada - retención ESV-1CR</t>
  </si>
  <si>
    <t>ESV-1CR</t>
  </si>
  <si>
    <t>Estructura en baja tensión tipo ESE-1ER</t>
  </si>
  <si>
    <t>ESE-1ER</t>
  </si>
  <si>
    <t>Estructura en baja tensión tipo ESE-1ED</t>
  </si>
  <si>
    <t>ESE-1ED</t>
  </si>
  <si>
    <t>Estructura codo-tubo adherido a la pared para acometida</t>
  </si>
  <si>
    <t>m</t>
  </si>
  <si>
    <t xml:space="preserve">Conductor desnudo cableado aluminio acero ACSR 6/1, 1/0 AWG, 7 hilos CO0-0B1/0 </t>
  </si>
  <si>
    <t>CO0-0B1/0</t>
  </si>
  <si>
    <t>Puesta a tierra para red secundaria aérea, 1 varilla y conductor de cobre # 2 AWG, PT0-0DC2_1 en CP</t>
  </si>
  <si>
    <t>PT0-0DC2_1</t>
  </si>
  <si>
    <t>Puesta a tierra para red secundaria aérea, 1 varilla y conductor de cobre # 2 AWG, PT0-0DC2_1 en RS</t>
  </si>
  <si>
    <t>Puesta a tierra para medidor</t>
  </si>
  <si>
    <t>PT0-0AC8_1</t>
  </si>
  <si>
    <t>Medidor una fase 3 hilos, electrónico, con registro de energía activa, clase 100, forma 13A armado en caja metálica antihurto</t>
  </si>
  <si>
    <t>MED-1E100_13A</t>
  </si>
  <si>
    <t>Estructura tubo poste para acometida con tubo de 3m</t>
  </si>
  <si>
    <t>Acometida en conductor antihurto SEU 2x4 Al + Nx6 Al AWG (Serie 8000)</t>
  </si>
  <si>
    <t>CO0-0X2x4(6)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</si>
  <si>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</si>
  <si>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</si>
  <si>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</si>
  <si>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>Construcción de redes eléctricas en el sector San Agustín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</si>
  <si>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</si>
  <si>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</si>
  <si>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</si>
  <si>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</si>
  <si>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</si>
  <si>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</si>
  <si>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</si>
  <si>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</si>
  <si>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</si>
  <si>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</si>
  <si>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</si>
  <si>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</si>
  <si>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</si>
  <si>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</si>
  <si>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</si>
  <si>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</si>
  <si>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</si>
  <si>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</si>
  <si>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</si>
  <si>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</si>
  <si>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</si>
  <si>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</si>
  <si>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</si>
  <si>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</si>
  <si>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</si>
  <si>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</si>
  <si>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</si>
  <si>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</si>
  <si>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</si>
  <si>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</si>
  <si>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</si>
  <si>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</si>
  <si>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</si>
  <si>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</si>
  <si>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</si>
  <si>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</si>
  <si>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</si>
  <si>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</si>
  <si>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</si>
  <si>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</si>
  <si>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</si>
  <si>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</si>
  <si>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</si>
  <si>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</si>
  <si>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</si>
  <si>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</si>
  <si>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</si>
  <si>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</si>
  <si>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</si>
  <si>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</si>
  <si>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</si>
  <si>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</si>
  <si>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</si>
  <si>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</si>
  <si>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</si>
  <si>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</si>
  <si>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</si>
  <si>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</si>
  <si>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</si>
  <si>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</si>
  <si>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</si>
  <si>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</si>
  <si>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</si>
  <si>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</si>
  <si>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</si>
  <si>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</si>
  <si>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</si>
  <si>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</si>
  <si>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</si>
  <si>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</si>
  <si>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</si>
  <si>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</si>
  <si>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</si>
  <si>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</si>
  <si>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</si>
  <si>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</si>
  <si>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</si>
  <si>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</si>
  <si>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</si>
  <si>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</si>
  <si>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</si>
  <si>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</si>
  <si>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</si>
  <si>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</si>
  <si>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</si>
  <si>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</si>
  <si>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</si>
  <si>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</si>
  <si>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</si>
  <si>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</si>
  <si>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</si>
  <si>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</si>
  <si>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</si>
  <si>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</si>
  <si>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</si>
  <si>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</si>
  <si>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</si>
  <si>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</si>
  <si>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</si>
  <si>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</si>
  <si>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</si>
  <si>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</si>
  <si>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</si>
  <si>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de Al-acero desnudo, cableado, ACSR, 2 AWG, 7 (6/1)hilos</t>
  </si>
  <si>
    <t>Transformador monofásico autoprotegido, 22 000 GRDy / 12 700 V - 240 / 120 V, 10 kVA</t>
  </si>
  <si>
    <t>Tubo de hierro galvanizado 3''  3mm de espesor 6m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</si>
  <si>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</si>
  <si>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</si>
  <si>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</si>
  <si>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</si>
  <si>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</si>
  <si>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</si>
  <si>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Aislador rollo, porcelana, 0,25 kV, ANSI 53-2</t>
  </si>
  <si>
    <t>Bastidor de acero galvanizado, pletina 38 x 4 mm (1 1/2 x 5/32"), 1 vìa</t>
  </si>
  <si>
    <t>Estribo de aleación de Cu - Sn, para derivación, cable 2 AWG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</si>
  <si>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</si>
  <si>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</si>
  <si>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</si>
  <si>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</si>
  <si>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</si>
  <si>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</si>
  <si>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</si>
  <si>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 xml:space="preserve">Tirafusible, cabeza removible, tipo H, 1 A. 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</si>
  <si>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</si>
  <si>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</si>
  <si>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</si>
  <si>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</si>
  <si>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</si>
  <si>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</si>
  <si>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3 pernos, 38 x 4 x 160 mm (1 1/2 x 5/32 x 6 1/2")</t>
  </si>
  <si>
    <t>Conector de aleación de Cu - Al, ranuras paralelas, con separador, dos pernos laterales</t>
  </si>
  <si>
    <t>Tubo de acero galvanizado de 3", 3 mm x 3 m</t>
  </si>
  <si>
    <t>Codo reversible metálico de acero galvanizado 3''</t>
  </si>
  <si>
    <t>Acsesorios para sujeción de tubo en pared (abrazaderas, cajetines  codos)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</si>
  <si>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</si>
  <si>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</si>
  <si>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</si>
  <si>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</si>
  <si>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</si>
  <si>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</si>
  <si>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</si>
  <si>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</si>
  <si>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</si>
  <si>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</si>
  <si>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</si>
  <si>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</si>
  <si>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</si>
  <si>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</si>
  <si>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</si>
  <si>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CABLE MULTIPLEX ALUMINIO ANTIHURTO, 3 X 6 AWG, 600 V</t>
  </si>
  <si>
    <t>M</t>
  </si>
  <si>
    <t>CONSTRUCCIÓN DE REDES ELÉCTRICAS EN EL SECTOR SAN AGUSTÍN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</si>
</sst>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5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0" fontId="41" fillId="0" borderId="37" xfId="0" applyFont="1" applyBorder="1" applyAlignment="1"/>
    <xf numFmtId="0" fontId="41" fillId="0" borderId="0" xfId="0" applyFont="1" applyBorder="1" applyAlignment="1"/>
    <xf numFmtId="4" fontId="41" fillId="0" borderId="0" xfId="0" applyNumberFormat="1" applyFont="1" applyBorder="1" applyAlignment="1"/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176" fontId="43" fillId="0" borderId="40" xfId="0" applyNumberFormat="1" applyFont="1" applyBorder="1" applyAlignment="1">
      <alignment vertical="center" wrapText="1"/>
    </xf>
    <xf numFmtId="0" fontId="43" fillId="0" borderId="42" xfId="0" applyFont="1" applyBorder="1" applyAlignment="1">
      <alignment vertical="center" wrapText="1"/>
    </xf>
    <xf numFmtId="176" fontId="43" fillId="0" borderId="43" xfId="0" applyNumberFormat="1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7" fontId="47" fillId="0" borderId="46" xfId="0" applyNumberFormat="1" applyFont="1" applyFill="1" applyBorder="1" applyAlignment="1" applyProtection="1">
      <alignment horizontal="right" vertical="center"/>
    </xf>
    <xf numFmtId="178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178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7" fontId="47" fillId="0" borderId="9" xfId="0" applyNumberFormat="1" applyFont="1" applyFill="1" applyBorder="1" applyAlignment="1" applyProtection="1">
      <alignment horizontal="right" vertical="center"/>
    </xf>
    <xf numFmtId="178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48" xfId="0" applyFont="1" applyBorder="1" applyAlignment="1">
      <alignment vertical="center" wrapText="1"/>
    </xf>
    <xf numFmtId="0" fontId="0" fillId="0" borderId="59" xfId="0" applyBorder="1"/>
    <xf numFmtId="9" fontId="0" fillId="0" borderId="59" xfId="128" applyFont="1" applyBorder="1"/>
    <xf numFmtId="0" fontId="43" fillId="26" borderId="14" xfId="0" applyFont="1" applyFill="1" applyBorder="1" applyAlignment="1">
      <alignment vertical="center" wrapText="1"/>
    </xf>
    <xf numFmtId="179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0" xfId="0" applyFont="1" applyFill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12" xfId="0" applyFont="1" applyBorder="1" applyAlignment="1">
      <alignment vertical="center" wrapText="1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0" xfId="0" applyFont="1" applyBorder="1" applyAlignment="1">
      <alignment horizontal="justify" vertical="center" wrapText="1"/>
    </xf>
    <xf numFmtId="0" fontId="41" fillId="0" borderId="38" xfId="0" applyFont="1" applyBorder="1" applyAlignment="1">
      <alignment horizontal="justify" vertical="center" wrapText="1"/>
    </xf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3" fillId="0" borderId="0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6"/>
  <sheetViews>
    <sheetView showZeros="0" tabSelected="1" view="pageBreakPreview" zoomScale="40" zoomScaleNormal="55" zoomScaleSheetLayoutView="40" workbookViewId="0">
      <pane xSplit="2" ySplit="12" topLeftCell="C13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RowHeight="15" x14ac:dyDescent="0.25"/>
  <cols>
    <col min="1" max="1" width="13.42578125" style="6" customWidth="1"/>
    <col min="2" max="2" width="66.42578125" style="6" customWidth="1"/>
    <col min="3" max="3" width="22.5703125" style="6" customWidth="1"/>
    <col min="4" max="4" width="37.85546875" style="6" customWidth="1"/>
    <col min="5" max="5" width="18.85546875" style="6" customWidth="1"/>
    <col min="6" max="6" width="25.140625" style="23" customWidth="1"/>
    <col min="7" max="7" width="19.7109375" style="23" customWidth="1"/>
    <col min="8" max="8" width="18.85546875" style="23" customWidth="1"/>
    <col min="9" max="9" width="16.28515625" style="23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7" customFormat="1" ht="46.5" customHeight="1" thickTop="1" x14ac:dyDescent="0.25">
      <c r="A1" s="24" t="s">
        <v>14</v>
      </c>
      <c r="B1" s="25"/>
      <c r="C1" s="26"/>
      <c r="D1" s="26"/>
      <c r="E1" s="26"/>
      <c r="F1" s="26"/>
      <c r="G1" s="26"/>
      <c r="H1" s="26"/>
    </row>
    <row r="2" spans="1:12" s="27" customFormat="1" ht="46.5" customHeight="1" x14ac:dyDescent="0.25">
      <c r="A2" s="28" t="s">
        <v>15</v>
      </c>
      <c r="B2" s="29" t="s">
        <v>220</v>
      </c>
      <c r="C2" s="30"/>
      <c r="D2" s="134"/>
      <c r="E2" s="134"/>
      <c r="F2" s="31"/>
      <c r="H2" s="26"/>
      <c r="I2" s="43"/>
      <c r="J2" s="26"/>
      <c r="K2" s="44"/>
    </row>
    <row r="3" spans="1:12" s="27" customFormat="1" ht="26.25" customHeight="1" x14ac:dyDescent="0.25">
      <c r="A3" s="28" t="s">
        <v>16</v>
      </c>
      <c r="B3" s="32"/>
      <c r="C3" s="30"/>
      <c r="D3" s="134"/>
      <c r="E3" s="134"/>
      <c r="F3" s="31"/>
      <c r="G3" s="33"/>
      <c r="H3" s="26"/>
      <c r="I3" s="26"/>
      <c r="J3" s="26"/>
    </row>
    <row r="4" spans="1:12" s="27" customFormat="1" ht="26.25" customHeight="1" x14ac:dyDescent="0.25">
      <c r="A4" s="28" t="s">
        <v>17</v>
      </c>
      <c r="B4" s="32"/>
      <c r="C4" s="30"/>
      <c r="D4" s="26"/>
    </row>
    <row r="5" spans="1:12" s="27" customFormat="1" ht="26.25" customHeight="1" x14ac:dyDescent="0.25">
      <c r="A5" s="28" t="s">
        <v>18</v>
      </c>
      <c r="B5" s="32"/>
      <c r="C5" s="30"/>
      <c r="D5" s="26"/>
      <c r="G5" s="34"/>
    </row>
    <row r="6" spans="1:12" s="27" customFormat="1" ht="26.25" customHeight="1" thickBot="1" x14ac:dyDescent="0.3">
      <c r="A6" s="35" t="s">
        <v>19</v>
      </c>
      <c r="B6" s="36"/>
      <c r="C6" s="30"/>
      <c r="D6" s="26"/>
      <c r="G6" s="34"/>
    </row>
    <row r="7" spans="1:12" s="41" customFormat="1" ht="26.25" customHeight="1" thickTop="1" thickBot="1" x14ac:dyDescent="0.3">
      <c r="A7" s="35" t="s">
        <v>20</v>
      </c>
      <c r="B7" s="37"/>
      <c r="C7" s="38"/>
      <c r="D7" s="135"/>
      <c r="E7" s="135"/>
      <c r="F7" s="39"/>
      <c r="G7" s="136"/>
      <c r="H7" s="136"/>
      <c r="I7" s="136"/>
      <c r="J7" s="136"/>
      <c r="K7" s="40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137" t="s">
        <v>1</v>
      </c>
      <c r="B10" s="140" t="s">
        <v>2</v>
      </c>
      <c r="C10" s="142" t="s">
        <v>3</v>
      </c>
      <c r="D10" s="142" t="s">
        <v>4</v>
      </c>
      <c r="E10" s="145" t="s">
        <v>5</v>
      </c>
      <c r="F10" s="142" t="s">
        <v>6</v>
      </c>
      <c r="G10" s="148" t="s">
        <v>7</v>
      </c>
      <c r="H10" s="149"/>
      <c r="I10" s="149"/>
      <c r="J10" s="149"/>
      <c r="K10" s="149"/>
      <c r="L10" s="150"/>
    </row>
    <row r="11" spans="1:12" ht="25.5" customHeight="1" x14ac:dyDescent="0.25">
      <c r="A11" s="138"/>
      <c r="B11" s="141"/>
      <c r="C11" s="143"/>
      <c r="D11" s="143"/>
      <c r="E11" s="146"/>
      <c r="F11" s="143"/>
      <c r="G11" s="151" t="s">
        <v>8</v>
      </c>
      <c r="H11" s="152"/>
      <c r="I11" s="153"/>
      <c r="J11" s="151" t="s">
        <v>9</v>
      </c>
      <c r="K11" s="152"/>
      <c r="L11" s="154"/>
    </row>
    <row r="12" spans="1:12" ht="37.5" customHeight="1" x14ac:dyDescent="0.25">
      <c r="A12" s="139"/>
      <c r="B12" s="141"/>
      <c r="C12" s="144"/>
      <c r="D12" s="144"/>
      <c r="E12" s="147"/>
      <c r="F12" s="144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21</v>
      </c>
      <c r="C13" s="15" t="s">
        <v>22</v>
      </c>
      <c r="D13" s="15" t="s">
        <v>21</v>
      </c>
      <c r="E13" s="16" t="s">
        <v>23</v>
      </c>
      <c r="F13" s="42">
        <v>4</v>
      </c>
      <c r="G13" s="17" t="s">
        <v>24</v>
      </c>
      <c r="H13" s="18">
        <v>20.03</v>
      </c>
      <c r="I13" s="18">
        <v>20.03</v>
      </c>
      <c r="J13" s="18">
        <v>0</v>
      </c>
      <c r="K13" s="18">
        <v>80.12</v>
      </c>
      <c r="L13" s="19">
        <v>80.12</v>
      </c>
    </row>
    <row r="14" spans="1:12" ht="30" customHeight="1" x14ac:dyDescent="0.25">
      <c r="A14" s="14">
        <v>2</v>
      </c>
      <c r="B14" s="15" t="s">
        <v>25</v>
      </c>
      <c r="C14" s="15" t="s">
        <v>22</v>
      </c>
      <c r="D14" s="15" t="s">
        <v>25</v>
      </c>
      <c r="E14" s="16" t="s">
        <v>26</v>
      </c>
      <c r="F14" s="42">
        <v>1.0310999999999999</v>
      </c>
      <c r="G14" s="17" t="s">
        <v>24</v>
      </c>
      <c r="H14" s="18">
        <v>182.28</v>
      </c>
      <c r="I14" s="18">
        <v>182.28</v>
      </c>
      <c r="J14" s="18">
        <v>0</v>
      </c>
      <c r="K14" s="18">
        <v>187.95</v>
      </c>
      <c r="L14" s="19">
        <v>187.95</v>
      </c>
    </row>
    <row r="15" spans="1:12" ht="30" customHeight="1" x14ac:dyDescent="0.25">
      <c r="A15" s="14">
        <v>3</v>
      </c>
      <c r="B15" s="15" t="s">
        <v>27</v>
      </c>
      <c r="C15" s="15" t="s">
        <v>28</v>
      </c>
      <c r="D15" s="15"/>
      <c r="E15" s="16" t="s">
        <v>23</v>
      </c>
      <c r="F15" s="42">
        <v>1</v>
      </c>
      <c r="G15" s="17">
        <v>500</v>
      </c>
      <c r="H15" s="18">
        <v>86.39</v>
      </c>
      <c r="I15" s="18">
        <v>586.39</v>
      </c>
      <c r="J15" s="18">
        <v>500</v>
      </c>
      <c r="K15" s="18">
        <v>86.39</v>
      </c>
      <c r="L15" s="19">
        <v>586.39</v>
      </c>
    </row>
    <row r="16" spans="1:12" ht="30" customHeight="1" x14ac:dyDescent="0.25">
      <c r="A16" s="14">
        <v>4</v>
      </c>
      <c r="B16" s="15" t="s">
        <v>30</v>
      </c>
      <c r="C16" s="15" t="s">
        <v>31</v>
      </c>
      <c r="D16" s="15"/>
      <c r="E16" s="16" t="s">
        <v>23</v>
      </c>
      <c r="F16" s="42">
        <v>1</v>
      </c>
      <c r="G16" s="17">
        <v>400</v>
      </c>
      <c r="H16" s="18">
        <v>76.760000000000005</v>
      </c>
      <c r="I16" s="18">
        <v>476.76</v>
      </c>
      <c r="J16" s="18">
        <v>400</v>
      </c>
      <c r="K16" s="18">
        <v>76.760000000000005</v>
      </c>
      <c r="L16" s="19">
        <v>476.76</v>
      </c>
    </row>
    <row r="17" spans="1:12" ht="30" customHeight="1" x14ac:dyDescent="0.25">
      <c r="A17" s="14">
        <v>5</v>
      </c>
      <c r="B17" s="15" t="s">
        <v>32</v>
      </c>
      <c r="C17" s="15" t="s">
        <v>33</v>
      </c>
      <c r="D17" s="15"/>
      <c r="E17" s="16" t="s">
        <v>23</v>
      </c>
      <c r="F17" s="42">
        <v>1</v>
      </c>
      <c r="G17" s="17">
        <v>104.34</v>
      </c>
      <c r="H17" s="18">
        <v>81.41</v>
      </c>
      <c r="I17" s="18">
        <v>185.75</v>
      </c>
      <c r="J17" s="18">
        <v>104.34</v>
      </c>
      <c r="K17" s="18">
        <v>81.41</v>
      </c>
      <c r="L17" s="19">
        <v>185.75</v>
      </c>
    </row>
    <row r="18" spans="1:12" ht="30" customHeight="1" x14ac:dyDescent="0.25">
      <c r="A18" s="14">
        <v>6</v>
      </c>
      <c r="B18" s="15" t="s">
        <v>34</v>
      </c>
      <c r="C18" s="15" t="s">
        <v>33</v>
      </c>
      <c r="D18" s="15"/>
      <c r="E18" s="16" t="s">
        <v>23</v>
      </c>
      <c r="F18" s="42">
        <v>1</v>
      </c>
      <c r="G18" s="17">
        <v>104.34</v>
      </c>
      <c r="H18" s="18">
        <v>99.96</v>
      </c>
      <c r="I18" s="18">
        <v>204.3</v>
      </c>
      <c r="J18" s="18">
        <v>104.34</v>
      </c>
      <c r="K18" s="18">
        <v>99.96</v>
      </c>
      <c r="L18" s="19">
        <v>204.3</v>
      </c>
    </row>
    <row r="19" spans="1:12" ht="30" customHeight="1" x14ac:dyDescent="0.25">
      <c r="A19" s="14">
        <v>7</v>
      </c>
      <c r="B19" s="15" t="s">
        <v>35</v>
      </c>
      <c r="C19" s="15" t="s">
        <v>36</v>
      </c>
      <c r="D19" s="15" t="s">
        <v>29</v>
      </c>
      <c r="E19" s="16" t="s">
        <v>23</v>
      </c>
      <c r="F19" s="42">
        <v>1</v>
      </c>
      <c r="G19" s="17">
        <v>54.9</v>
      </c>
      <c r="H19" s="18">
        <v>68.37</v>
      </c>
      <c r="I19" s="18">
        <v>123.27</v>
      </c>
      <c r="J19" s="18">
        <v>54.9</v>
      </c>
      <c r="K19" s="18">
        <v>68.37</v>
      </c>
      <c r="L19" s="19">
        <v>123.27</v>
      </c>
    </row>
    <row r="20" spans="1:12" ht="30" customHeight="1" x14ac:dyDescent="0.25">
      <c r="A20" s="14">
        <v>8</v>
      </c>
      <c r="B20" s="15" t="s">
        <v>37</v>
      </c>
      <c r="C20" s="15" t="s">
        <v>36</v>
      </c>
      <c r="D20" s="15" t="s">
        <v>29</v>
      </c>
      <c r="E20" s="16" t="s">
        <v>23</v>
      </c>
      <c r="F20" s="42">
        <v>1</v>
      </c>
      <c r="G20" s="17">
        <v>48.53</v>
      </c>
      <c r="H20" s="18">
        <v>96.77</v>
      </c>
      <c r="I20" s="18">
        <v>145.30000000000001</v>
      </c>
      <c r="J20" s="18">
        <v>48.53</v>
      </c>
      <c r="K20" s="18">
        <v>96.77</v>
      </c>
      <c r="L20" s="19">
        <v>145.30000000000001</v>
      </c>
    </row>
    <row r="21" spans="1:12" ht="30" customHeight="1" x14ac:dyDescent="0.25">
      <c r="A21" s="14">
        <v>9</v>
      </c>
      <c r="B21" s="15" t="s">
        <v>38</v>
      </c>
      <c r="C21" s="15" t="s">
        <v>39</v>
      </c>
      <c r="D21" s="15" t="s">
        <v>29</v>
      </c>
      <c r="E21" s="16" t="s">
        <v>23</v>
      </c>
      <c r="F21" s="42">
        <v>1</v>
      </c>
      <c r="G21" s="17">
        <v>1789.17</v>
      </c>
      <c r="H21" s="18">
        <v>69.260000000000005</v>
      </c>
      <c r="I21" s="18">
        <v>1858.43</v>
      </c>
      <c r="J21" s="18">
        <v>1789.17</v>
      </c>
      <c r="K21" s="18">
        <v>69.260000000000005</v>
      </c>
      <c r="L21" s="19">
        <v>1858.43</v>
      </c>
    </row>
    <row r="22" spans="1:12" ht="30" customHeight="1" x14ac:dyDescent="0.25">
      <c r="A22" s="14">
        <v>10</v>
      </c>
      <c r="B22" s="15" t="s">
        <v>40</v>
      </c>
      <c r="C22" s="15" t="s">
        <v>41</v>
      </c>
      <c r="D22" s="15" t="s">
        <v>29</v>
      </c>
      <c r="E22" s="16" t="s">
        <v>23</v>
      </c>
      <c r="F22" s="42">
        <v>1</v>
      </c>
      <c r="G22" s="17">
        <v>1687.27</v>
      </c>
      <c r="H22" s="18">
        <v>63.98</v>
      </c>
      <c r="I22" s="18">
        <v>1751.25</v>
      </c>
      <c r="J22" s="18">
        <v>1687.27</v>
      </c>
      <c r="K22" s="18">
        <v>63.98</v>
      </c>
      <c r="L22" s="19">
        <v>1751.25</v>
      </c>
    </row>
    <row r="23" spans="1:12" ht="30" customHeight="1" x14ac:dyDescent="0.25">
      <c r="A23" s="14">
        <v>11</v>
      </c>
      <c r="B23" s="15" t="s">
        <v>42</v>
      </c>
      <c r="C23" s="15" t="s">
        <v>22</v>
      </c>
      <c r="D23" s="15" t="s">
        <v>42</v>
      </c>
      <c r="E23" s="16" t="s">
        <v>23</v>
      </c>
      <c r="F23" s="42">
        <v>2</v>
      </c>
      <c r="G23" s="17">
        <v>48.09</v>
      </c>
      <c r="H23" s="18">
        <v>16.73</v>
      </c>
      <c r="I23" s="18">
        <v>64.819999999999993</v>
      </c>
      <c r="J23" s="18">
        <v>96.18</v>
      </c>
      <c r="K23" s="18">
        <v>33.46</v>
      </c>
      <c r="L23" s="19">
        <v>129.63999999999999</v>
      </c>
    </row>
    <row r="24" spans="1:12" ht="30" customHeight="1" x14ac:dyDescent="0.25">
      <c r="A24" s="14">
        <v>12</v>
      </c>
      <c r="B24" s="15" t="s">
        <v>43</v>
      </c>
      <c r="C24" s="15" t="s">
        <v>44</v>
      </c>
      <c r="D24" s="15" t="s">
        <v>29</v>
      </c>
      <c r="E24" s="16" t="s">
        <v>23</v>
      </c>
      <c r="F24" s="42">
        <v>2</v>
      </c>
      <c r="G24" s="17">
        <v>180.24</v>
      </c>
      <c r="H24" s="18">
        <v>11.85</v>
      </c>
      <c r="I24" s="18">
        <v>192.09</v>
      </c>
      <c r="J24" s="18">
        <v>360.48</v>
      </c>
      <c r="K24" s="18">
        <v>23.7</v>
      </c>
      <c r="L24" s="19">
        <v>384.18</v>
      </c>
    </row>
    <row r="25" spans="1:12" ht="30" customHeight="1" x14ac:dyDescent="0.25">
      <c r="A25" s="14">
        <v>13</v>
      </c>
      <c r="B25" s="15" t="s">
        <v>45</v>
      </c>
      <c r="C25" s="15" t="s">
        <v>46</v>
      </c>
      <c r="D25" s="15" t="s">
        <v>29</v>
      </c>
      <c r="E25" s="16" t="s">
        <v>23</v>
      </c>
      <c r="F25" s="42">
        <v>2</v>
      </c>
      <c r="G25" s="17">
        <v>35.57</v>
      </c>
      <c r="H25" s="18">
        <v>13.16</v>
      </c>
      <c r="I25" s="18">
        <v>48.73</v>
      </c>
      <c r="J25" s="18">
        <v>71.14</v>
      </c>
      <c r="K25" s="18">
        <v>26.32</v>
      </c>
      <c r="L25" s="19">
        <v>97.46</v>
      </c>
    </row>
    <row r="26" spans="1:12" ht="30" customHeight="1" x14ac:dyDescent="0.25">
      <c r="A26" s="14">
        <v>14</v>
      </c>
      <c r="B26" s="15" t="s">
        <v>47</v>
      </c>
      <c r="C26" s="15" t="s">
        <v>48</v>
      </c>
      <c r="D26" s="15" t="s">
        <v>29</v>
      </c>
      <c r="E26" s="16" t="s">
        <v>23</v>
      </c>
      <c r="F26" s="42">
        <v>6</v>
      </c>
      <c r="G26" s="17">
        <v>12.7</v>
      </c>
      <c r="H26" s="18">
        <v>8.36</v>
      </c>
      <c r="I26" s="18">
        <v>21.06</v>
      </c>
      <c r="J26" s="18">
        <v>76.2</v>
      </c>
      <c r="K26" s="18">
        <v>50.16</v>
      </c>
      <c r="L26" s="19">
        <v>126.36</v>
      </c>
    </row>
    <row r="27" spans="1:12" ht="30" customHeight="1" x14ac:dyDescent="0.25">
      <c r="A27" s="14">
        <v>15</v>
      </c>
      <c r="B27" s="15" t="s">
        <v>49</v>
      </c>
      <c r="C27" s="15" t="s">
        <v>50</v>
      </c>
      <c r="D27" s="15" t="s">
        <v>29</v>
      </c>
      <c r="E27" s="16" t="s">
        <v>23</v>
      </c>
      <c r="F27" s="42">
        <v>1</v>
      </c>
      <c r="G27" s="17">
        <v>24.7</v>
      </c>
      <c r="H27" s="18">
        <v>8.49</v>
      </c>
      <c r="I27" s="18">
        <v>33.19</v>
      </c>
      <c r="J27" s="18">
        <v>24.7</v>
      </c>
      <c r="K27" s="18">
        <v>8.49</v>
      </c>
      <c r="L27" s="19">
        <v>33.19</v>
      </c>
    </row>
    <row r="28" spans="1:12" ht="30" customHeight="1" x14ac:dyDescent="0.25">
      <c r="A28" s="14">
        <v>16</v>
      </c>
      <c r="B28" s="15" t="s">
        <v>51</v>
      </c>
      <c r="C28" s="15" t="s">
        <v>22</v>
      </c>
      <c r="D28" s="15" t="s">
        <v>51</v>
      </c>
      <c r="E28" s="16" t="s">
        <v>23</v>
      </c>
      <c r="F28" s="42">
        <v>4</v>
      </c>
      <c r="G28" s="17">
        <v>32.85</v>
      </c>
      <c r="H28" s="18">
        <v>12.07</v>
      </c>
      <c r="I28" s="18">
        <v>44.92</v>
      </c>
      <c r="J28" s="18">
        <v>131.4</v>
      </c>
      <c r="K28" s="18">
        <v>48.28</v>
      </c>
      <c r="L28" s="19">
        <v>179.68</v>
      </c>
    </row>
    <row r="29" spans="1:12" ht="30" customHeight="1" x14ac:dyDescent="0.25">
      <c r="A29" s="14">
        <v>17</v>
      </c>
      <c r="B29" s="15" t="s">
        <v>53</v>
      </c>
      <c r="C29" s="15" t="s">
        <v>54</v>
      </c>
      <c r="D29" s="15"/>
      <c r="E29" s="16" t="s">
        <v>52</v>
      </c>
      <c r="F29" s="42">
        <v>242</v>
      </c>
      <c r="G29" s="17">
        <v>1.53</v>
      </c>
      <c r="H29" s="18">
        <v>0.34</v>
      </c>
      <c r="I29" s="18">
        <v>1.87</v>
      </c>
      <c r="J29" s="18">
        <v>370.26</v>
      </c>
      <c r="K29" s="18">
        <v>82.28</v>
      </c>
      <c r="L29" s="19">
        <v>452.54</v>
      </c>
    </row>
    <row r="30" spans="1:12" ht="30" customHeight="1" x14ac:dyDescent="0.25">
      <c r="A30" s="14">
        <v>18</v>
      </c>
      <c r="B30" s="15" t="s">
        <v>55</v>
      </c>
      <c r="C30" s="15" t="s">
        <v>56</v>
      </c>
      <c r="D30" s="15" t="s">
        <v>29</v>
      </c>
      <c r="E30" s="16" t="s">
        <v>23</v>
      </c>
      <c r="F30" s="42">
        <v>2</v>
      </c>
      <c r="G30" s="17">
        <v>78.86</v>
      </c>
      <c r="H30" s="18">
        <v>8.8699999999999992</v>
      </c>
      <c r="I30" s="18">
        <v>87.73</v>
      </c>
      <c r="J30" s="18">
        <v>157.72</v>
      </c>
      <c r="K30" s="18">
        <v>17.739999999999998</v>
      </c>
      <c r="L30" s="19">
        <v>175.46</v>
      </c>
    </row>
    <row r="31" spans="1:12" ht="30" customHeight="1" x14ac:dyDescent="0.25">
      <c r="A31" s="14">
        <v>19</v>
      </c>
      <c r="B31" s="15" t="s">
        <v>57</v>
      </c>
      <c r="C31" s="15" t="s">
        <v>56</v>
      </c>
      <c r="D31" s="15" t="s">
        <v>29</v>
      </c>
      <c r="E31" s="16" t="s">
        <v>23</v>
      </c>
      <c r="F31" s="42">
        <v>1</v>
      </c>
      <c r="G31" s="17">
        <v>66.900000000000006</v>
      </c>
      <c r="H31" s="18">
        <v>8.5</v>
      </c>
      <c r="I31" s="18">
        <v>75.400000000000006</v>
      </c>
      <c r="J31" s="18">
        <v>66.900000000000006</v>
      </c>
      <c r="K31" s="18">
        <v>8.5</v>
      </c>
      <c r="L31" s="19">
        <v>75.400000000000006</v>
      </c>
    </row>
    <row r="32" spans="1:12" ht="30" customHeight="1" x14ac:dyDescent="0.25">
      <c r="A32" s="14">
        <v>20</v>
      </c>
      <c r="B32" s="15" t="s">
        <v>58</v>
      </c>
      <c r="C32" s="15" t="s">
        <v>59</v>
      </c>
      <c r="D32" s="15"/>
      <c r="E32" s="16" t="s">
        <v>23</v>
      </c>
      <c r="F32" s="42">
        <v>4</v>
      </c>
      <c r="G32" s="17">
        <v>22.78</v>
      </c>
      <c r="H32" s="18">
        <v>6.94</v>
      </c>
      <c r="I32" s="18">
        <v>29.72</v>
      </c>
      <c r="J32" s="18">
        <v>91.12</v>
      </c>
      <c r="K32" s="18">
        <v>27.76</v>
      </c>
      <c r="L32" s="19">
        <v>118.88</v>
      </c>
    </row>
    <row r="33" spans="1:12" ht="30" customHeight="1" x14ac:dyDescent="0.25">
      <c r="A33" s="14">
        <v>21</v>
      </c>
      <c r="B33" s="15" t="s">
        <v>60</v>
      </c>
      <c r="C33" s="15" t="s">
        <v>61</v>
      </c>
      <c r="D33" s="15" t="s">
        <v>29</v>
      </c>
      <c r="E33" s="16" t="s">
        <v>23</v>
      </c>
      <c r="F33" s="42">
        <v>4</v>
      </c>
      <c r="G33" s="17">
        <v>86.08</v>
      </c>
      <c r="H33" s="18">
        <v>9.3800000000000008</v>
      </c>
      <c r="I33" s="18">
        <v>95.46</v>
      </c>
      <c r="J33" s="18">
        <v>344.32</v>
      </c>
      <c r="K33" s="18">
        <v>37.520000000000003</v>
      </c>
      <c r="L33" s="19">
        <v>381.84</v>
      </c>
    </row>
    <row r="34" spans="1:12" ht="30" customHeight="1" x14ac:dyDescent="0.25">
      <c r="A34" s="14">
        <v>22</v>
      </c>
      <c r="B34" s="15" t="s">
        <v>62</v>
      </c>
      <c r="C34" s="15" t="s">
        <v>22</v>
      </c>
      <c r="D34" s="15" t="s">
        <v>62</v>
      </c>
      <c r="E34" s="16" t="s">
        <v>52</v>
      </c>
      <c r="F34" s="42">
        <v>2</v>
      </c>
      <c r="G34" s="17">
        <v>27.25</v>
      </c>
      <c r="H34" s="18">
        <v>15.36</v>
      </c>
      <c r="I34" s="18">
        <v>42.61</v>
      </c>
      <c r="J34" s="18">
        <v>54.5</v>
      </c>
      <c r="K34" s="18">
        <v>30.72</v>
      </c>
      <c r="L34" s="19">
        <v>85.22</v>
      </c>
    </row>
    <row r="35" spans="1:12" ht="30" customHeight="1" x14ac:dyDescent="0.25">
      <c r="A35" s="14">
        <v>23</v>
      </c>
      <c r="B35" s="15" t="s">
        <v>63</v>
      </c>
      <c r="C35" s="15" t="s">
        <v>64</v>
      </c>
      <c r="D35" s="15"/>
      <c r="E35" s="16" t="s">
        <v>52</v>
      </c>
      <c r="F35" s="42">
        <v>125</v>
      </c>
      <c r="G35" s="17">
        <v>2.56</v>
      </c>
      <c r="H35" s="18">
        <v>3.13</v>
      </c>
      <c r="I35" s="18">
        <v>5.69</v>
      </c>
      <c r="J35" s="18">
        <v>320</v>
      </c>
      <c r="K35" s="18">
        <v>391.25</v>
      </c>
      <c r="L35" s="19">
        <v>711.26</v>
      </c>
    </row>
    <row r="36" spans="1:12" s="22" customFormat="1" ht="28.5" customHeight="1" x14ac:dyDescent="0.25">
      <c r="A36" s="131" t="s">
        <v>13</v>
      </c>
      <c r="B36" s="132"/>
      <c r="C36" s="132"/>
      <c r="D36" s="132"/>
      <c r="E36" s="132"/>
      <c r="F36" s="132"/>
      <c r="G36" s="132"/>
      <c r="H36" s="132"/>
      <c r="I36" s="133"/>
      <c r="J36" s="20">
        <f>TRUNC(ROUND(SUM(J13:J35),2),2)</f>
        <v>6853.47</v>
      </c>
      <c r="K36" s="20">
        <f>TRUNC(ROUND(SUM(K13:K35),2),2)</f>
        <v>1697.15</v>
      </c>
      <c r="L36" s="21">
        <f>TRUNC(ROUND(SUM(L13:L35),2),2)</f>
        <v>8550.6299999999992</v>
      </c>
    </row>
  </sheetData>
  <autoFilter ref="A12:L36"/>
  <mergeCells count="14">
    <mergeCell ref="A36:I36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21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</v>
      </c>
      <c r="C12" s="74">
        <v>4.25</v>
      </c>
      <c r="D12" s="75">
        <f>IFERROR(ROUND(B12*C12,5),0)</f>
        <v>0</v>
      </c>
      <c r="E12" s="76">
        <v>1.27</v>
      </c>
      <c r="F12" s="77"/>
      <c r="G12" s="75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1.27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1.27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1.27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1.27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1.27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0</v>
      </c>
      <c r="C18" s="74">
        <v>0.15</v>
      </c>
      <c r="D18" s="75">
        <f t="shared" si="0"/>
        <v>0</v>
      </c>
      <c r="E18" s="76">
        <v>1.27</v>
      </c>
      <c r="F18" s="77"/>
      <c r="G18" s="75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1.27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1.27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1.27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0</v>
      </c>
      <c r="C22" s="74">
        <v>0.17</v>
      </c>
      <c r="D22" s="75">
        <f t="shared" si="0"/>
        <v>0</v>
      </c>
      <c r="E22" s="76">
        <v>1.27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0</v>
      </c>
      <c r="C23" s="74">
        <v>0.05</v>
      </c>
      <c r="D23" s="75">
        <f t="shared" si="0"/>
        <v>0</v>
      </c>
      <c r="E23" s="76">
        <v>1.27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1</v>
      </c>
      <c r="C24" s="74">
        <v>0.05</v>
      </c>
      <c r="D24" s="75">
        <f t="shared" si="0"/>
        <v>0.05</v>
      </c>
      <c r="E24" s="76">
        <v>1.27</v>
      </c>
      <c r="F24" s="77"/>
      <c r="G24" s="75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1.27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1</v>
      </c>
      <c r="C26" s="74">
        <v>2</v>
      </c>
      <c r="D26" s="75">
        <f t="shared" si="0"/>
        <v>2</v>
      </c>
      <c r="E26" s="76">
        <v>1.27</v>
      </c>
      <c r="F26" s="77"/>
      <c r="G26" s="75">
        <f t="shared" si="1"/>
        <v>2.54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2.6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</v>
      </c>
      <c r="C33" s="84">
        <v>5.5</v>
      </c>
      <c r="D33" s="75">
        <f>IFERROR(ROUND(B33*C33,5),0)</f>
        <v>0</v>
      </c>
      <c r="E33" s="74">
        <v>1.27</v>
      </c>
      <c r="F33" s="77"/>
      <c r="G33" s="77">
        <f>IFERROR(TRUNC(ROUND(D33*E33,2),2),0)</f>
        <v>0</v>
      </c>
    </row>
    <row r="34" spans="1:14" x14ac:dyDescent="0.25">
      <c r="A34" s="84" t="s">
        <v>132</v>
      </c>
      <c r="B34" s="100">
        <v>0</v>
      </c>
      <c r="C34" s="84">
        <v>5</v>
      </c>
      <c r="D34" s="75">
        <f t="shared" ref="D34:D38" si="3">IFERROR(ROUND(B34*C34,5),0)</f>
        <v>0</v>
      </c>
      <c r="E34" s="74">
        <v>1.27</v>
      </c>
      <c r="F34" s="77"/>
      <c r="G34" s="77">
        <f t="shared" ref="G34:G38" si="4">IFERROR(TRUNC(ROUND(D34*E34,2),2),0)</f>
        <v>0</v>
      </c>
    </row>
    <row r="35" spans="1:14" x14ac:dyDescent="0.25">
      <c r="A35" s="84" t="s">
        <v>133</v>
      </c>
      <c r="B35" s="100">
        <v>0</v>
      </c>
      <c r="C35" s="84">
        <v>4.5</v>
      </c>
      <c r="D35" s="75">
        <f t="shared" si="3"/>
        <v>0</v>
      </c>
      <c r="E35" s="74">
        <v>1.27</v>
      </c>
      <c r="F35" s="77"/>
      <c r="G35" s="77">
        <f t="shared" si="4"/>
        <v>0</v>
      </c>
    </row>
    <row r="36" spans="1:14" x14ac:dyDescent="0.25">
      <c r="A36" s="84" t="s">
        <v>134</v>
      </c>
      <c r="B36" s="100">
        <v>1</v>
      </c>
      <c r="C36" s="84">
        <v>5</v>
      </c>
      <c r="D36" s="75">
        <f t="shared" si="3"/>
        <v>5</v>
      </c>
      <c r="E36" s="74">
        <v>1.27</v>
      </c>
      <c r="F36" s="77"/>
      <c r="G36" s="77">
        <f t="shared" si="4"/>
        <v>6.35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1.27</v>
      </c>
      <c r="F37" s="77"/>
      <c r="G37" s="77">
        <f t="shared" si="4"/>
        <v>8.26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14.61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24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116"/>
      <c r="C45" s="110"/>
      <c r="D45" s="111"/>
      <c r="E45" s="117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116"/>
      <c r="C46" s="118"/>
      <c r="D46" s="119"/>
      <c r="E46" s="120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116"/>
      <c r="C47" s="110"/>
      <c r="D47" s="111"/>
      <c r="E47" s="120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116"/>
      <c r="C48" s="110"/>
      <c r="D48" s="111"/>
      <c r="E48" s="120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116"/>
      <c r="C49" s="110"/>
      <c r="D49" s="111"/>
      <c r="E49" s="120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116"/>
      <c r="C50" s="110"/>
      <c r="D50" s="111"/>
      <c r="E50" s="120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116"/>
      <c r="C51" s="110"/>
      <c r="D51" s="111"/>
      <c r="E51" s="120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116"/>
      <c r="C52" s="110"/>
      <c r="D52" s="111"/>
      <c r="E52" s="120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116"/>
      <c r="C53" s="110"/>
      <c r="D53" s="111"/>
      <c r="E53" s="120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116"/>
      <c r="C54" s="110"/>
      <c r="D54" s="111"/>
      <c r="E54" s="120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4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116"/>
      <c r="C56" s="110"/>
      <c r="D56" s="111"/>
      <c r="E56" s="120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116"/>
      <c r="C57" s="110"/>
      <c r="D57" s="111"/>
      <c r="E57" s="120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116"/>
      <c r="C58" s="110"/>
      <c r="D58" s="111"/>
      <c r="E58" s="120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116"/>
      <c r="C59" s="110"/>
      <c r="D59" s="111"/>
      <c r="E59" s="120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116"/>
      <c r="C60" s="110"/>
      <c r="D60" s="111"/>
      <c r="E60" s="120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4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4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/>
      <c r="B63" s="88"/>
      <c r="C63" s="87"/>
      <c r="D63" s="87"/>
      <c r="E63" s="121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2.2200000000000002</v>
      </c>
      <c r="F69" s="77"/>
      <c r="G69" s="84">
        <f>IFERROR(TRUNC(ROUND(D69*E69,2),2),0)</f>
        <v>2.2200000000000002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2.2200000000000002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19.43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0.57999999999999996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20.03</v>
      </c>
      <c r="U75" t="s">
        <v>153</v>
      </c>
      <c r="V75">
        <f>+TRUNC(ROUND(G29+G40+G71+G73+G74,2),2)</f>
        <v>20.03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25</v>
      </c>
      <c r="B7" s="199"/>
      <c r="C7" s="199"/>
      <c r="D7" s="199"/>
      <c r="E7" s="199"/>
      <c r="F7" s="56" t="s">
        <v>73</v>
      </c>
      <c r="G7" s="57" t="s">
        <v>26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1</v>
      </c>
      <c r="C12" s="74">
        <v>4.25</v>
      </c>
      <c r="D12" s="75">
        <f>IFERROR(ROUND(B12*C12,5),0)</f>
        <v>4.25</v>
      </c>
      <c r="E12" s="76">
        <v>5.19</v>
      </c>
      <c r="F12" s="77"/>
      <c r="G12" s="75">
        <f>IFERROR(TRUNC(ROUND(D12*E12,2),2),0)</f>
        <v>22.06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5.19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5.19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5.19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5.19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5.19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5.19</v>
      </c>
      <c r="F18" s="77"/>
      <c r="G18" s="75">
        <f t="shared" si="1"/>
        <v>0.78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5.19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5.19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5.19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0</v>
      </c>
      <c r="C22" s="74">
        <v>0.17</v>
      </c>
      <c r="D22" s="75">
        <f t="shared" si="0"/>
        <v>0</v>
      </c>
      <c r="E22" s="76">
        <v>5.19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0</v>
      </c>
      <c r="C23" s="74">
        <v>0.05</v>
      </c>
      <c r="D23" s="75">
        <f t="shared" si="0"/>
        <v>0</v>
      </c>
      <c r="E23" s="76">
        <v>5.19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6</v>
      </c>
      <c r="C24" s="74">
        <v>0.05</v>
      </c>
      <c r="D24" s="75">
        <f t="shared" si="0"/>
        <v>0.3</v>
      </c>
      <c r="E24" s="76">
        <v>5.19</v>
      </c>
      <c r="F24" s="77"/>
      <c r="G24" s="75">
        <f t="shared" si="1"/>
        <v>1.56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5.19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5.19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24.4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5.19</v>
      </c>
      <c r="F33" s="77"/>
      <c r="G33" s="77">
        <f>IFERROR(TRUNC(ROUND(D33*E33,2),2),0)</f>
        <v>28.55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5.19</v>
      </c>
      <c r="F34" s="77"/>
      <c r="G34" s="77">
        <f t="shared" ref="G34:G38" si="4">IFERROR(TRUNC(ROUND(D34*E34,2),2),0)</f>
        <v>25.95</v>
      </c>
    </row>
    <row r="35" spans="1:14" x14ac:dyDescent="0.25">
      <c r="A35" s="84" t="s">
        <v>133</v>
      </c>
      <c r="B35" s="100">
        <v>2</v>
      </c>
      <c r="C35" s="84">
        <v>4.5</v>
      </c>
      <c r="D35" s="75">
        <f t="shared" si="3"/>
        <v>9</v>
      </c>
      <c r="E35" s="74">
        <v>5.19</v>
      </c>
      <c r="F35" s="77"/>
      <c r="G35" s="77">
        <f t="shared" si="4"/>
        <v>46.71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5.19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5.19</v>
      </c>
      <c r="F37" s="77"/>
      <c r="G37" s="77">
        <f t="shared" si="4"/>
        <v>33.74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134.94999999999999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24</v>
      </c>
      <c r="B44" s="109"/>
      <c r="C44" s="110"/>
      <c r="D44" s="111"/>
      <c r="E44" s="112"/>
      <c r="F44" s="113"/>
      <c r="G44" s="84">
        <f>IFERROR(TRUNC(ROUND(D44*E44,2),2),0)</f>
        <v>0</v>
      </c>
      <c r="I44" s="101"/>
      <c r="J44" s="114"/>
      <c r="K44" s="101"/>
      <c r="L44" s="101"/>
      <c r="M44" s="101"/>
      <c r="N44" s="101"/>
    </row>
    <row r="45" spans="1:14" x14ac:dyDescent="0.25">
      <c r="A45" s="115"/>
      <c r="B45" s="116"/>
      <c r="C45" s="110"/>
      <c r="D45" s="111"/>
      <c r="E45" s="117"/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/>
      <c r="B46" s="116"/>
      <c r="C46" s="118"/>
      <c r="D46" s="119"/>
      <c r="E46" s="120"/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/>
      <c r="B47" s="116"/>
      <c r="C47" s="110"/>
      <c r="D47" s="111"/>
      <c r="E47" s="120"/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/>
      <c r="B48" s="116"/>
      <c r="C48" s="110"/>
      <c r="D48" s="111"/>
      <c r="E48" s="120"/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/>
      <c r="B49" s="116"/>
      <c r="C49" s="110"/>
      <c r="D49" s="111"/>
      <c r="E49" s="120"/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/>
      <c r="B50" s="116"/>
      <c r="C50" s="110"/>
      <c r="D50" s="111"/>
      <c r="E50" s="120"/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/>
      <c r="B51" s="116"/>
      <c r="C51" s="110"/>
      <c r="D51" s="111"/>
      <c r="E51" s="120"/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/>
      <c r="B52" s="116"/>
      <c r="C52" s="110"/>
      <c r="D52" s="111"/>
      <c r="E52" s="120"/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/>
      <c r="B53" s="116"/>
      <c r="C53" s="110"/>
      <c r="D53" s="111"/>
      <c r="E53" s="120"/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/>
      <c r="B54" s="116"/>
      <c r="C54" s="110"/>
      <c r="D54" s="111"/>
      <c r="E54" s="120"/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/>
      <c r="B55" s="74"/>
      <c r="C55" s="110"/>
      <c r="D55" s="111"/>
      <c r="E55" s="100"/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/>
      <c r="B56" s="116"/>
      <c r="C56" s="110"/>
      <c r="D56" s="111"/>
      <c r="E56" s="120"/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/>
      <c r="B57" s="116"/>
      <c r="C57" s="110"/>
      <c r="D57" s="111"/>
      <c r="E57" s="120"/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/>
      <c r="B58" s="116"/>
      <c r="C58" s="110"/>
      <c r="D58" s="111"/>
      <c r="E58" s="120"/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/>
      <c r="B59" s="116"/>
      <c r="C59" s="110"/>
      <c r="D59" s="111"/>
      <c r="E59" s="120"/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/>
      <c r="B60" s="116"/>
      <c r="C60" s="110"/>
      <c r="D60" s="111"/>
      <c r="E60" s="120"/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/>
      <c r="B61" s="74"/>
      <c r="C61" s="84"/>
      <c r="D61" s="84"/>
      <c r="E61" s="100"/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/>
      <c r="B62" s="74"/>
      <c r="C62" s="84"/>
      <c r="D62" s="84"/>
      <c r="E62" s="100"/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/>
      <c r="B63" s="88"/>
      <c r="C63" s="87"/>
      <c r="D63" s="87"/>
      <c r="E63" s="121"/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/>
      <c r="D64" s="91"/>
      <c r="E64" s="103"/>
      <c r="F64" s="104"/>
      <c r="G64" s="104">
        <f>TRUNC(ROUND(SUM(G44:G63),2),2)</f>
        <v>0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17.440000000000001</v>
      </c>
      <c r="F69" s="77"/>
      <c r="G69" s="84">
        <f>IFERROR(TRUNC(ROUND(D69*E69,2),2),0)</f>
        <v>17.440000000000001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17.440000000000001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176.79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5.3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0.19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182.28</v>
      </c>
      <c r="U75" t="s">
        <v>153</v>
      </c>
      <c r="V75">
        <f>+TRUNC(ROUND(G29+G40+G71+G73+G74,2),2)</f>
        <v>182.28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4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27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</v>
      </c>
      <c r="C12" s="74">
        <v>4.25</v>
      </c>
      <c r="D12" s="75">
        <f>IFERROR(ROUND(B12*C12,5),0)</f>
        <v>0</v>
      </c>
      <c r="E12" s="76">
        <v>1.92</v>
      </c>
      <c r="F12" s="77"/>
      <c r="G12" s="75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1.92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0.5</v>
      </c>
      <c r="C14" s="74">
        <v>20</v>
      </c>
      <c r="D14" s="75">
        <f t="shared" si="0"/>
        <v>10</v>
      </c>
      <c r="E14" s="76">
        <v>1.92</v>
      </c>
      <c r="F14" s="77"/>
      <c r="G14" s="75">
        <f t="shared" si="1"/>
        <v>19.2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1</v>
      </c>
      <c r="C15" s="74">
        <v>1</v>
      </c>
      <c r="D15" s="75">
        <f t="shared" si="0"/>
        <v>1</v>
      </c>
      <c r="E15" s="76">
        <v>1.92</v>
      </c>
      <c r="F15" s="77"/>
      <c r="G15" s="75">
        <f t="shared" si="1"/>
        <v>1.92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1.92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1.92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1.92</v>
      </c>
      <c r="F18" s="77"/>
      <c r="G18" s="75">
        <f t="shared" si="1"/>
        <v>0.28999999999999998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1.92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1.92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1.92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1.92</v>
      </c>
      <c r="F22" s="77"/>
      <c r="G22" s="75">
        <f t="shared" si="1"/>
        <v>0.33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1.92</v>
      </c>
      <c r="F23" s="77"/>
      <c r="G23" s="75">
        <f t="shared" si="1"/>
        <v>0.1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6</v>
      </c>
      <c r="C24" s="74">
        <v>0.05</v>
      </c>
      <c r="D24" s="75">
        <f t="shared" si="0"/>
        <v>0.3</v>
      </c>
      <c r="E24" s="76">
        <v>1.92</v>
      </c>
      <c r="F24" s="77"/>
      <c r="G24" s="75">
        <f t="shared" si="1"/>
        <v>0.57999999999999996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1.92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1.92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22.42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1.92</v>
      </c>
      <c r="F33" s="77"/>
      <c r="G33" s="77">
        <f>IFERROR(TRUNC(ROUND(D33*E33,2),2),0)</f>
        <v>10.56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1.92</v>
      </c>
      <c r="F34" s="77"/>
      <c r="G34" s="77">
        <f t="shared" ref="G34:G38" si="4">IFERROR(TRUNC(ROUND(D34*E34,2),2),0)</f>
        <v>9.6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1.92</v>
      </c>
      <c r="F35" s="77"/>
      <c r="G35" s="77">
        <f t="shared" si="4"/>
        <v>8.64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1.92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1.92</v>
      </c>
      <c r="F37" s="77"/>
      <c r="G37" s="77">
        <f t="shared" si="4"/>
        <v>12.48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41.28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157</v>
      </c>
      <c r="B44" s="109"/>
      <c r="C44" s="110" t="s">
        <v>23</v>
      </c>
      <c r="D44" s="111">
        <v>1</v>
      </c>
      <c r="E44" s="112">
        <v>500</v>
      </c>
      <c r="F44" s="113"/>
      <c r="G44" s="84">
        <f>IFERROR(TRUNC(ROUND(D44*E44,2),2),0)</f>
        <v>500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116"/>
      <c r="C45" s="110">
        <v>0</v>
      </c>
      <c r="D45" s="111">
        <v>0</v>
      </c>
      <c r="E45" s="117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116"/>
      <c r="C46" s="118">
        <v>0</v>
      </c>
      <c r="D46" s="119">
        <v>0</v>
      </c>
      <c r="E46" s="120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116"/>
      <c r="C47" s="110">
        <v>0</v>
      </c>
      <c r="D47" s="111">
        <v>0</v>
      </c>
      <c r="E47" s="120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116"/>
      <c r="C48" s="110">
        <v>0</v>
      </c>
      <c r="D48" s="111">
        <v>0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116"/>
      <c r="C49" s="110">
        <v>0</v>
      </c>
      <c r="D49" s="111">
        <v>0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>
        <v>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500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5</v>
      </c>
      <c r="F69" s="77"/>
      <c r="G69" s="84">
        <f>IFERROR(TRUNC(ROUND(D69*E69,2),2),0)</f>
        <v>5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568.70000000000005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17.059999999999999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0.63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586.39</v>
      </c>
      <c r="U75" t="s">
        <v>153</v>
      </c>
      <c r="V75">
        <f>+TRUNC(ROUND(G29+G40+G71+G73+G74,2),2)</f>
        <v>86.39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500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30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</v>
      </c>
      <c r="C12" s="74">
        <v>4.25</v>
      </c>
      <c r="D12" s="75">
        <f>IFERROR(ROUND(B12*C12,5),0)</f>
        <v>0</v>
      </c>
      <c r="E12" s="76">
        <v>1.76</v>
      </c>
      <c r="F12" s="77"/>
      <c r="G12" s="75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1.76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0.5</v>
      </c>
      <c r="C14" s="74">
        <v>20</v>
      </c>
      <c r="D14" s="75">
        <f t="shared" si="0"/>
        <v>10</v>
      </c>
      <c r="E14" s="76">
        <v>1.76</v>
      </c>
      <c r="F14" s="77"/>
      <c r="G14" s="75">
        <f t="shared" si="1"/>
        <v>17.600000000000001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1</v>
      </c>
      <c r="C15" s="74">
        <v>1</v>
      </c>
      <c r="D15" s="75">
        <f t="shared" si="0"/>
        <v>1</v>
      </c>
      <c r="E15" s="76">
        <v>1.76</v>
      </c>
      <c r="F15" s="77"/>
      <c r="G15" s="75">
        <f t="shared" si="1"/>
        <v>1.76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1.76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1.76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1.76</v>
      </c>
      <c r="F18" s="77"/>
      <c r="G18" s="75">
        <f t="shared" si="1"/>
        <v>0.26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1.76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1.76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1.76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1.76</v>
      </c>
      <c r="F22" s="77"/>
      <c r="G22" s="75">
        <f t="shared" si="1"/>
        <v>0.3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1.76</v>
      </c>
      <c r="F23" s="77"/>
      <c r="G23" s="75">
        <f t="shared" si="1"/>
        <v>0.09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6</v>
      </c>
      <c r="C24" s="74">
        <v>0.05</v>
      </c>
      <c r="D24" s="75">
        <f t="shared" si="0"/>
        <v>0.3</v>
      </c>
      <c r="E24" s="76">
        <v>1.76</v>
      </c>
      <c r="F24" s="77"/>
      <c r="G24" s="75">
        <f t="shared" si="1"/>
        <v>0.53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1.76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1.76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20.54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1.76</v>
      </c>
      <c r="F33" s="77"/>
      <c r="G33" s="77">
        <f>IFERROR(TRUNC(ROUND(D33*E33,2),2),0)</f>
        <v>9.68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1.76</v>
      </c>
      <c r="F34" s="77"/>
      <c r="G34" s="77">
        <f t="shared" ref="G34:G38" si="4">IFERROR(TRUNC(ROUND(D34*E34,2),2),0)</f>
        <v>8.8000000000000007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1.76</v>
      </c>
      <c r="F35" s="77"/>
      <c r="G35" s="77">
        <f t="shared" si="4"/>
        <v>7.92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1.76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1.76</v>
      </c>
      <c r="F37" s="77"/>
      <c r="G37" s="77">
        <f t="shared" si="4"/>
        <v>11.44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37.840000000000003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158</v>
      </c>
      <c r="B44" s="109"/>
      <c r="C44" s="110" t="s">
        <v>23</v>
      </c>
      <c r="D44" s="111">
        <v>1</v>
      </c>
      <c r="E44" s="112">
        <v>400</v>
      </c>
      <c r="F44" s="113"/>
      <c r="G44" s="84">
        <f>IFERROR(TRUNC(ROUND(D44*E44,2),2),0)</f>
        <v>400</v>
      </c>
      <c r="I44" s="101"/>
      <c r="J44" s="114"/>
      <c r="K44" s="101"/>
      <c r="L44" s="101"/>
      <c r="M44" s="101"/>
      <c r="N44" s="101"/>
    </row>
    <row r="45" spans="1:14" x14ac:dyDescent="0.25">
      <c r="A45" s="115">
        <v>0</v>
      </c>
      <c r="B45" s="116"/>
      <c r="C45" s="110">
        <v>0</v>
      </c>
      <c r="D45" s="111">
        <v>0</v>
      </c>
      <c r="E45" s="117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>
        <v>0</v>
      </c>
      <c r="B46" s="116"/>
      <c r="C46" s="118">
        <v>0</v>
      </c>
      <c r="D46" s="119">
        <v>0</v>
      </c>
      <c r="E46" s="120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116"/>
      <c r="C47" s="110">
        <v>0</v>
      </c>
      <c r="D47" s="111">
        <v>0</v>
      </c>
      <c r="E47" s="120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116"/>
      <c r="C48" s="110">
        <v>0</v>
      </c>
      <c r="D48" s="111">
        <v>0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116"/>
      <c r="C49" s="110">
        <v>0</v>
      </c>
      <c r="D49" s="111">
        <v>0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>
        <v>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400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4</v>
      </c>
      <c r="F69" s="77"/>
      <c r="G69" s="84">
        <f>IFERROR(TRUNC(ROUND(D69*E69,2),2),0)</f>
        <v>4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462.38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13.87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0.51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476.76</v>
      </c>
      <c r="U75" t="s">
        <v>153</v>
      </c>
      <c r="V75">
        <f>+TRUNC(ROUND(G29+G40+G71+G73+G74,2),2)</f>
        <v>76.760000000000005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400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32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0.2</v>
      </c>
      <c r="C12" s="74">
        <v>4.25</v>
      </c>
      <c r="D12" s="75">
        <f>IFERROR(ROUND(B12*C12,5),0)</f>
        <v>0.85</v>
      </c>
      <c r="E12" s="76">
        <v>2.6</v>
      </c>
      <c r="F12" s="77"/>
      <c r="G12" s="75">
        <f>IFERROR(TRUNC(ROUND(D12*E12,2),2),0)</f>
        <v>2.21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2.6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2.6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2.6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0.5</v>
      </c>
      <c r="C16" s="74">
        <v>0.5</v>
      </c>
      <c r="D16" s="75">
        <f t="shared" si="0"/>
        <v>0.25</v>
      </c>
      <c r="E16" s="76">
        <v>2.6</v>
      </c>
      <c r="F16" s="77"/>
      <c r="G16" s="75">
        <f t="shared" si="1"/>
        <v>0.65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2.6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1.5</v>
      </c>
      <c r="C18" s="74">
        <v>0.15</v>
      </c>
      <c r="D18" s="75">
        <f t="shared" si="0"/>
        <v>0.22500000000000001</v>
      </c>
      <c r="E18" s="76">
        <v>2.6</v>
      </c>
      <c r="F18" s="77"/>
      <c r="G18" s="75">
        <f t="shared" si="1"/>
        <v>0.59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2.6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2.6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1</v>
      </c>
      <c r="C21" s="74">
        <v>0.2</v>
      </c>
      <c r="D21" s="75">
        <f t="shared" si="0"/>
        <v>0.2</v>
      </c>
      <c r="E21" s="76">
        <v>2.6</v>
      </c>
      <c r="F21" s="77"/>
      <c r="G21" s="75">
        <f t="shared" si="1"/>
        <v>0.52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2.6</v>
      </c>
      <c r="F22" s="77"/>
      <c r="G22" s="75">
        <f t="shared" si="1"/>
        <v>0.44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2.6</v>
      </c>
      <c r="F23" s="77"/>
      <c r="G23" s="75">
        <f t="shared" si="1"/>
        <v>0.13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5</v>
      </c>
      <c r="C24" s="74">
        <v>0.05</v>
      </c>
      <c r="D24" s="75">
        <f t="shared" si="0"/>
        <v>0.25</v>
      </c>
      <c r="E24" s="76">
        <v>2.6</v>
      </c>
      <c r="F24" s="77"/>
      <c r="G24" s="75">
        <f t="shared" si="1"/>
        <v>0.65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2.6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2.6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5.19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2.6</v>
      </c>
      <c r="F33" s="77"/>
      <c r="G33" s="77">
        <f>IFERROR(TRUNC(ROUND(D33*E33,2),2),0)</f>
        <v>14.3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2.6</v>
      </c>
      <c r="F34" s="77"/>
      <c r="G34" s="77">
        <f t="shared" ref="G34:G38" si="4">IFERROR(TRUNC(ROUND(D34*E34,2),2),0)</f>
        <v>13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2.6</v>
      </c>
      <c r="F35" s="77"/>
      <c r="G35" s="77">
        <f t="shared" si="4"/>
        <v>11.7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2.6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2.6</v>
      </c>
      <c r="F37" s="77"/>
      <c r="G37" s="77">
        <f t="shared" si="4"/>
        <v>16.899999999999999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55.9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159</v>
      </c>
      <c r="B44" s="109"/>
      <c r="C44" s="110" t="s">
        <v>160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161</v>
      </c>
      <c r="B45" s="116"/>
      <c r="C45" s="110" t="s">
        <v>23</v>
      </c>
      <c r="D45" s="111">
        <v>4</v>
      </c>
      <c r="E45" s="117">
        <v>3.23</v>
      </c>
      <c r="F45" s="79"/>
      <c r="G45" s="84">
        <f t="shared" ref="G45:G63" si="5">IFERROR(TRUNC(ROUND(D45*E45,2),2),0)</f>
        <v>12.92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162</v>
      </c>
      <c r="B46" s="116"/>
      <c r="C46" s="118" t="s">
        <v>23</v>
      </c>
      <c r="D46" s="119">
        <v>1</v>
      </c>
      <c r="E46" s="120">
        <v>6.37</v>
      </c>
      <c r="F46" s="77"/>
      <c r="G46" s="84">
        <f t="shared" si="5"/>
        <v>6.37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163</v>
      </c>
      <c r="B47" s="116"/>
      <c r="C47" s="110" t="s">
        <v>23</v>
      </c>
      <c r="D47" s="111">
        <v>1</v>
      </c>
      <c r="E47" s="120">
        <v>4.5</v>
      </c>
      <c r="F47" s="77"/>
      <c r="G47" s="84">
        <f t="shared" si="5"/>
        <v>4.5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164</v>
      </c>
      <c r="B48" s="116"/>
      <c r="C48" s="110" t="s">
        <v>52</v>
      </c>
      <c r="D48" s="111">
        <v>25</v>
      </c>
      <c r="E48" s="120">
        <v>2.35</v>
      </c>
      <c r="F48" s="77"/>
      <c r="G48" s="84">
        <f t="shared" si="5"/>
        <v>58.75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165</v>
      </c>
      <c r="B49" s="116"/>
      <c r="C49" s="110" t="s">
        <v>160</v>
      </c>
      <c r="D49" s="111">
        <v>2</v>
      </c>
      <c r="E49" s="120">
        <v>2.35</v>
      </c>
      <c r="F49" s="77"/>
      <c r="G49" s="84">
        <f t="shared" si="5"/>
        <v>4.7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 t="s">
        <v>29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 t="s">
        <v>29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 t="s">
        <v>29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 t="s">
        <v>29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 t="s">
        <v>29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 t="s">
        <v>29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 t="s">
        <v>29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 t="s">
        <v>29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 t="s">
        <v>29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 t="s">
        <v>29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 t="s">
        <v>29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 t="s">
        <v>29</v>
      </c>
      <c r="F64" s="104"/>
      <c r="G64" s="104">
        <f>TRUNC(ROUND(SUM(G44:G63),2),2)</f>
        <v>104.34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14.72</v>
      </c>
      <c r="F69" s="77"/>
      <c r="G69" s="84">
        <f>IFERROR(TRUNC(ROUND(D69*E69,2),2),0)</f>
        <v>14.72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14.72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180.15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5.4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185.75</v>
      </c>
      <c r="U75" t="s">
        <v>153</v>
      </c>
      <c r="V75">
        <f>+TRUNC(ROUND(G29+G40+G71+G73+G74,2),2)</f>
        <v>81.41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104.34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34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0.2</v>
      </c>
      <c r="C12" s="74">
        <v>4.25</v>
      </c>
      <c r="D12" s="75">
        <f>IFERROR(ROUND(B12*C12,5),0)</f>
        <v>0.85</v>
      </c>
      <c r="E12" s="76">
        <v>3</v>
      </c>
      <c r="F12" s="77"/>
      <c r="G12" s="75">
        <f>IFERROR(TRUNC(ROUND(D12*E12,2),2),0)</f>
        <v>2.5499999999999998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3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3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3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0.5</v>
      </c>
      <c r="C16" s="74">
        <v>0.5</v>
      </c>
      <c r="D16" s="75">
        <f t="shared" si="0"/>
        <v>0.25</v>
      </c>
      <c r="E16" s="76">
        <v>3</v>
      </c>
      <c r="F16" s="77"/>
      <c r="G16" s="75">
        <f t="shared" si="1"/>
        <v>0.75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3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1.5</v>
      </c>
      <c r="C18" s="74">
        <v>0.15</v>
      </c>
      <c r="D18" s="75">
        <f t="shared" si="0"/>
        <v>0.22500000000000001</v>
      </c>
      <c r="E18" s="76">
        <v>3</v>
      </c>
      <c r="F18" s="77"/>
      <c r="G18" s="75">
        <f t="shared" si="1"/>
        <v>0.68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3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3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1</v>
      </c>
      <c r="C21" s="74">
        <v>0.2</v>
      </c>
      <c r="D21" s="75">
        <f t="shared" si="0"/>
        <v>0.2</v>
      </c>
      <c r="E21" s="76">
        <v>3</v>
      </c>
      <c r="F21" s="77"/>
      <c r="G21" s="75">
        <f t="shared" si="1"/>
        <v>0.6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3</v>
      </c>
      <c r="F22" s="77"/>
      <c r="G22" s="75">
        <f t="shared" si="1"/>
        <v>0.51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3</v>
      </c>
      <c r="F23" s="77"/>
      <c r="G23" s="75">
        <f t="shared" si="1"/>
        <v>0.15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5</v>
      </c>
      <c r="C24" s="74">
        <v>0.05</v>
      </c>
      <c r="D24" s="75">
        <f t="shared" si="0"/>
        <v>0.25</v>
      </c>
      <c r="E24" s="76">
        <v>3</v>
      </c>
      <c r="F24" s="77"/>
      <c r="G24" s="75">
        <f t="shared" si="1"/>
        <v>0.75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3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3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5.99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3</v>
      </c>
      <c r="F33" s="77"/>
      <c r="G33" s="77">
        <f>IFERROR(TRUNC(ROUND(D33*E33,2),2),0)</f>
        <v>16.5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3</v>
      </c>
      <c r="F34" s="77"/>
      <c r="G34" s="77">
        <f t="shared" ref="G34:G38" si="4">IFERROR(TRUNC(ROUND(D34*E34,2),2),0)</f>
        <v>15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3</v>
      </c>
      <c r="F35" s="77"/>
      <c r="G35" s="77">
        <f t="shared" si="4"/>
        <v>13.5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3</v>
      </c>
      <c r="F37" s="77"/>
      <c r="G37" s="77">
        <f t="shared" si="4"/>
        <v>19.5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64.5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159</v>
      </c>
      <c r="B44" s="109"/>
      <c r="C44" s="110" t="s">
        <v>160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161</v>
      </c>
      <c r="B45" s="116"/>
      <c r="C45" s="110" t="s">
        <v>23</v>
      </c>
      <c r="D45" s="111">
        <v>4</v>
      </c>
      <c r="E45" s="117">
        <v>3.23</v>
      </c>
      <c r="F45" s="79"/>
      <c r="G45" s="84">
        <f t="shared" ref="G45:G63" si="5">IFERROR(TRUNC(ROUND(D45*E45,2),2),0)</f>
        <v>12.92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162</v>
      </c>
      <c r="B46" s="116"/>
      <c r="C46" s="118" t="s">
        <v>23</v>
      </c>
      <c r="D46" s="119">
        <v>1</v>
      </c>
      <c r="E46" s="120">
        <v>6.37</v>
      </c>
      <c r="F46" s="77"/>
      <c r="G46" s="84">
        <f t="shared" si="5"/>
        <v>6.37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163</v>
      </c>
      <c r="B47" s="116"/>
      <c r="C47" s="110" t="s">
        <v>23</v>
      </c>
      <c r="D47" s="111">
        <v>1</v>
      </c>
      <c r="E47" s="120">
        <v>4.5</v>
      </c>
      <c r="F47" s="77"/>
      <c r="G47" s="84">
        <f t="shared" si="5"/>
        <v>4.5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164</v>
      </c>
      <c r="B48" s="116"/>
      <c r="C48" s="110" t="s">
        <v>52</v>
      </c>
      <c r="D48" s="111">
        <v>25</v>
      </c>
      <c r="E48" s="120">
        <v>2.35</v>
      </c>
      <c r="F48" s="77"/>
      <c r="G48" s="84">
        <f t="shared" si="5"/>
        <v>58.75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165</v>
      </c>
      <c r="B49" s="116"/>
      <c r="C49" s="110" t="s">
        <v>160</v>
      </c>
      <c r="D49" s="111">
        <v>2</v>
      </c>
      <c r="E49" s="120">
        <v>2.35</v>
      </c>
      <c r="F49" s="77"/>
      <c r="G49" s="84">
        <f t="shared" si="5"/>
        <v>4.7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104.34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23.31</v>
      </c>
      <c r="F69" s="77"/>
      <c r="G69" s="84">
        <f>IFERROR(TRUNC(ROUND(D69*E69,2),2),0)</f>
        <v>23.31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23.31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198.14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5.94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0.22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204.3</v>
      </c>
      <c r="U75" t="s">
        <v>153</v>
      </c>
      <c r="V75">
        <f>+TRUNC(ROUND(G29+G40+G71+G73+G74,2),2)</f>
        <v>99.96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104.34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35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0.2</v>
      </c>
      <c r="C12" s="74">
        <v>4.25</v>
      </c>
      <c r="D12" s="75">
        <f>IFERROR(ROUND(B12*C12,5),0)</f>
        <v>0.85</v>
      </c>
      <c r="E12" s="76">
        <v>2.29</v>
      </c>
      <c r="F12" s="77"/>
      <c r="G12" s="75">
        <f>IFERROR(TRUNC(ROUND(D12*E12,2),2),0)</f>
        <v>1.95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2.29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2.29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2.29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0.5</v>
      </c>
      <c r="C16" s="74">
        <v>0.5</v>
      </c>
      <c r="D16" s="75">
        <f t="shared" si="0"/>
        <v>0.25</v>
      </c>
      <c r="E16" s="76">
        <v>2.29</v>
      </c>
      <c r="F16" s="77"/>
      <c r="G16" s="75">
        <f t="shared" si="1"/>
        <v>0.56999999999999995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2.29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1.5</v>
      </c>
      <c r="C18" s="74">
        <v>0.15</v>
      </c>
      <c r="D18" s="75">
        <f t="shared" si="0"/>
        <v>0.22500000000000001</v>
      </c>
      <c r="E18" s="76">
        <v>2.29</v>
      </c>
      <c r="F18" s="77"/>
      <c r="G18" s="75">
        <f t="shared" si="1"/>
        <v>0.52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2.29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2.29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1</v>
      </c>
      <c r="C21" s="74">
        <v>0.2</v>
      </c>
      <c r="D21" s="75">
        <f t="shared" si="0"/>
        <v>0.2</v>
      </c>
      <c r="E21" s="76">
        <v>2.29</v>
      </c>
      <c r="F21" s="77"/>
      <c r="G21" s="75">
        <f t="shared" si="1"/>
        <v>0.46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2.29</v>
      </c>
      <c r="F22" s="77"/>
      <c r="G22" s="75">
        <f t="shared" si="1"/>
        <v>0.39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2.29</v>
      </c>
      <c r="F23" s="77"/>
      <c r="G23" s="75">
        <f t="shared" si="1"/>
        <v>0.11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5</v>
      </c>
      <c r="C24" s="74">
        <v>0.05</v>
      </c>
      <c r="D24" s="75">
        <f t="shared" si="0"/>
        <v>0.25</v>
      </c>
      <c r="E24" s="76">
        <v>2.29</v>
      </c>
      <c r="F24" s="77"/>
      <c r="G24" s="75">
        <f t="shared" si="1"/>
        <v>0.56999999999999995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2.29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2.29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4.57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2.29</v>
      </c>
      <c r="F33" s="77"/>
      <c r="G33" s="77">
        <f>IFERROR(TRUNC(ROUND(D33*E33,2),2),0)</f>
        <v>12.6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2.29</v>
      </c>
      <c r="F34" s="77"/>
      <c r="G34" s="77">
        <f t="shared" ref="G34:G38" si="4">IFERROR(TRUNC(ROUND(D34*E34,2),2),0)</f>
        <v>11.45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2.29</v>
      </c>
      <c r="F35" s="77"/>
      <c r="G35" s="77">
        <f t="shared" si="4"/>
        <v>10.31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2.29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2.29</v>
      </c>
      <c r="F37" s="77"/>
      <c r="G37" s="77">
        <f t="shared" si="4"/>
        <v>14.89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49.25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159</v>
      </c>
      <c r="B44" s="109"/>
      <c r="C44" s="110" t="s">
        <v>160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161</v>
      </c>
      <c r="B45" s="116"/>
      <c r="C45" s="110" t="s">
        <v>23</v>
      </c>
      <c r="D45" s="111">
        <v>1</v>
      </c>
      <c r="E45" s="117">
        <v>3.23</v>
      </c>
      <c r="F45" s="79"/>
      <c r="G45" s="84">
        <f t="shared" ref="G45:G63" si="5">IFERROR(TRUNC(ROUND(D45*E45,2),2),0)</f>
        <v>3.23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162</v>
      </c>
      <c r="B46" s="116"/>
      <c r="C46" s="118" t="s">
        <v>23</v>
      </c>
      <c r="D46" s="119">
        <v>1</v>
      </c>
      <c r="E46" s="120">
        <v>6.37</v>
      </c>
      <c r="F46" s="77"/>
      <c r="G46" s="84">
        <f t="shared" si="5"/>
        <v>6.37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164</v>
      </c>
      <c r="B47" s="116"/>
      <c r="C47" s="110" t="s">
        <v>52</v>
      </c>
      <c r="D47" s="111">
        <v>11</v>
      </c>
      <c r="E47" s="120">
        <v>2.35</v>
      </c>
      <c r="F47" s="77"/>
      <c r="G47" s="84">
        <f t="shared" si="5"/>
        <v>25.85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165</v>
      </c>
      <c r="B48" s="116"/>
      <c r="C48" s="110" t="s">
        <v>160</v>
      </c>
      <c r="D48" s="111">
        <v>1</v>
      </c>
      <c r="E48" s="120">
        <v>2.35</v>
      </c>
      <c r="F48" s="77"/>
      <c r="G48" s="84">
        <f t="shared" si="5"/>
        <v>2.35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116"/>
      <c r="C49" s="110">
        <v>0</v>
      </c>
      <c r="D49" s="111">
        <v>0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54.9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10.83</v>
      </c>
      <c r="F69" s="77"/>
      <c r="G69" s="84">
        <f>IFERROR(TRUNC(ROUND(D69*E69,2),2),0)</f>
        <v>10.83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10.83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119.55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3.59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0.13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123.27</v>
      </c>
      <c r="U75" t="s">
        <v>153</v>
      </c>
      <c r="V75">
        <f>+TRUNC(ROUND(G29+G40+G71+G73+G74,2),2)</f>
        <v>68.37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54.9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37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0.2</v>
      </c>
      <c r="C12" s="74">
        <v>4.25</v>
      </c>
      <c r="D12" s="75">
        <f>IFERROR(ROUND(B12*C12,5),0)</f>
        <v>0.85</v>
      </c>
      <c r="E12" s="76">
        <v>2.98</v>
      </c>
      <c r="F12" s="77"/>
      <c r="G12" s="75">
        <f>IFERROR(TRUNC(ROUND(D12*E12,2),2),0)</f>
        <v>2.5299999999999998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2.98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2.98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2.98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0.5</v>
      </c>
      <c r="C16" s="74">
        <v>0.5</v>
      </c>
      <c r="D16" s="75">
        <f t="shared" si="0"/>
        <v>0.25</v>
      </c>
      <c r="E16" s="76">
        <v>2.98</v>
      </c>
      <c r="F16" s="77"/>
      <c r="G16" s="75">
        <f t="shared" si="1"/>
        <v>0.75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2.98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1.5</v>
      </c>
      <c r="C18" s="74">
        <v>0.15</v>
      </c>
      <c r="D18" s="75">
        <f t="shared" si="0"/>
        <v>0.22500000000000001</v>
      </c>
      <c r="E18" s="76">
        <v>2.98</v>
      </c>
      <c r="F18" s="77"/>
      <c r="G18" s="75">
        <f t="shared" si="1"/>
        <v>0.67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2.98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2.98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1</v>
      </c>
      <c r="C21" s="74">
        <v>0.2</v>
      </c>
      <c r="D21" s="75">
        <f t="shared" si="0"/>
        <v>0.2</v>
      </c>
      <c r="E21" s="76">
        <v>2.98</v>
      </c>
      <c r="F21" s="77"/>
      <c r="G21" s="75">
        <f t="shared" si="1"/>
        <v>0.6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2.98</v>
      </c>
      <c r="F22" s="77"/>
      <c r="G22" s="75">
        <f t="shared" si="1"/>
        <v>0.51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2.98</v>
      </c>
      <c r="F23" s="77"/>
      <c r="G23" s="75">
        <f t="shared" si="1"/>
        <v>0.15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5</v>
      </c>
      <c r="C24" s="74">
        <v>0.05</v>
      </c>
      <c r="D24" s="75">
        <f t="shared" si="0"/>
        <v>0.25</v>
      </c>
      <c r="E24" s="76">
        <v>2.98</v>
      </c>
      <c r="F24" s="77"/>
      <c r="G24" s="75">
        <f t="shared" si="1"/>
        <v>0.75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2.98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2.98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5.96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2.98</v>
      </c>
      <c r="F33" s="77"/>
      <c r="G33" s="77">
        <f>IFERROR(TRUNC(ROUND(D33*E33,2),2),0)</f>
        <v>16.39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2.98</v>
      </c>
      <c r="F34" s="77"/>
      <c r="G34" s="77">
        <f t="shared" ref="G34:G38" si="4">IFERROR(TRUNC(ROUND(D34*E34,2),2),0)</f>
        <v>14.9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2.98</v>
      </c>
      <c r="F35" s="77"/>
      <c r="G35" s="77">
        <f t="shared" si="4"/>
        <v>13.41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2.98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2.98</v>
      </c>
      <c r="F37" s="77"/>
      <c r="G37" s="77">
        <f t="shared" si="4"/>
        <v>19.37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64.069999999999993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159</v>
      </c>
      <c r="B44" s="109"/>
      <c r="C44" s="110" t="s">
        <v>160</v>
      </c>
      <c r="D44" s="111">
        <v>1</v>
      </c>
      <c r="E44" s="112">
        <v>17.100000000000001</v>
      </c>
      <c r="F44" s="113"/>
      <c r="G44" s="84">
        <f>IFERROR(TRUNC(ROUND(D44*E44,2),2),0)</f>
        <v>17.100000000000001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161</v>
      </c>
      <c r="B45" s="116"/>
      <c r="C45" s="110" t="s">
        <v>23</v>
      </c>
      <c r="D45" s="111">
        <v>1</v>
      </c>
      <c r="E45" s="117">
        <v>3.23</v>
      </c>
      <c r="F45" s="79"/>
      <c r="G45" s="84">
        <f t="shared" ref="G45:G63" si="5">IFERROR(TRUNC(ROUND(D45*E45,2),2),0)</f>
        <v>3.23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162</v>
      </c>
      <c r="B46" s="116"/>
      <c r="C46" s="118" t="s">
        <v>23</v>
      </c>
      <c r="D46" s="119">
        <v>1</v>
      </c>
      <c r="E46" s="120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164</v>
      </c>
      <c r="B47" s="116"/>
      <c r="C47" s="110" t="s">
        <v>52</v>
      </c>
      <c r="D47" s="111">
        <v>11</v>
      </c>
      <c r="E47" s="120">
        <v>2.35</v>
      </c>
      <c r="F47" s="77"/>
      <c r="G47" s="84">
        <f t="shared" si="5"/>
        <v>25.85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165</v>
      </c>
      <c r="B48" s="116"/>
      <c r="C48" s="110" t="s">
        <v>160</v>
      </c>
      <c r="D48" s="111">
        <v>1</v>
      </c>
      <c r="E48" s="120">
        <v>2.35</v>
      </c>
      <c r="F48" s="77"/>
      <c r="G48" s="84">
        <f t="shared" si="5"/>
        <v>2.35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116"/>
      <c r="C49" s="110">
        <v>0</v>
      </c>
      <c r="D49" s="111">
        <v>0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>
        <v>0</v>
      </c>
      <c r="D64" s="91">
        <v>0</v>
      </c>
      <c r="E64" s="103">
        <v>0</v>
      </c>
      <c r="F64" s="104"/>
      <c r="G64" s="104">
        <f>TRUNC(ROUND(SUM(G44:G63),2),2)</f>
        <v>48.53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22.35</v>
      </c>
      <c r="F69" s="77"/>
      <c r="G69" s="84">
        <f>IFERROR(TRUNC(ROUND(D69*E69,2),2),0)</f>
        <v>22.35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22.35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140.91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4.2300000000000004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0.16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145.30000000000001</v>
      </c>
      <c r="U75" t="s">
        <v>153</v>
      </c>
      <c r="V75">
        <f>+TRUNC(ROUND(G29+G40+G71+G73+G74,2),2)</f>
        <v>96.77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48.53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1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38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0.2</v>
      </c>
      <c r="C12" s="74">
        <v>4.25</v>
      </c>
      <c r="D12" s="75">
        <f>IFERROR(ROUND(B12*C12,5),0)</f>
        <v>0.85</v>
      </c>
      <c r="E12" s="76">
        <v>0.28000000000000003</v>
      </c>
      <c r="F12" s="77"/>
      <c r="G12" s="75">
        <f>IFERROR(TRUNC(ROUND(D12*E12,2),2),0)</f>
        <v>0.24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0.28000000000000003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0.28000000000000003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1</v>
      </c>
      <c r="C15" s="74">
        <v>1</v>
      </c>
      <c r="D15" s="75">
        <f t="shared" si="0"/>
        <v>1</v>
      </c>
      <c r="E15" s="76">
        <v>0.28000000000000003</v>
      </c>
      <c r="F15" s="77"/>
      <c r="G15" s="75">
        <f t="shared" si="1"/>
        <v>0.28000000000000003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0.28000000000000003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0.28000000000000003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0.28000000000000003</v>
      </c>
      <c r="F18" s="77"/>
      <c r="G18" s="75">
        <f t="shared" si="1"/>
        <v>0.08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0.28000000000000003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0.28000000000000003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0.28000000000000003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2</v>
      </c>
      <c r="C22" s="74">
        <v>0.17</v>
      </c>
      <c r="D22" s="75">
        <f t="shared" si="0"/>
        <v>0.34</v>
      </c>
      <c r="E22" s="76">
        <v>0.28000000000000003</v>
      </c>
      <c r="F22" s="77"/>
      <c r="G22" s="75">
        <f t="shared" si="1"/>
        <v>0.1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2</v>
      </c>
      <c r="C23" s="74">
        <v>0.05</v>
      </c>
      <c r="D23" s="75">
        <f t="shared" si="0"/>
        <v>0.1</v>
      </c>
      <c r="E23" s="76">
        <v>0.28000000000000003</v>
      </c>
      <c r="F23" s="77"/>
      <c r="G23" s="75">
        <f t="shared" si="1"/>
        <v>0.03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4</v>
      </c>
      <c r="C24" s="74">
        <v>0.05</v>
      </c>
      <c r="D24" s="75">
        <f t="shared" si="0"/>
        <v>0.2</v>
      </c>
      <c r="E24" s="76">
        <v>0.28000000000000003</v>
      </c>
      <c r="F24" s="77"/>
      <c r="G24" s="75">
        <f t="shared" si="1"/>
        <v>0.06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0.28000000000000003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0.28000000000000003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0.79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0.28000000000000003</v>
      </c>
      <c r="F33" s="77"/>
      <c r="G33" s="77">
        <f>IFERROR(TRUNC(ROUND(D33*E33,2),2),0)</f>
        <v>1.54</v>
      </c>
    </row>
    <row r="34" spans="1:14" x14ac:dyDescent="0.25">
      <c r="A34" s="84" t="s">
        <v>132</v>
      </c>
      <c r="B34" s="100">
        <v>2</v>
      </c>
      <c r="C34" s="84">
        <v>5</v>
      </c>
      <c r="D34" s="75">
        <f t="shared" ref="D34:D38" si="3">IFERROR(ROUND(B34*C34,5),0)</f>
        <v>10</v>
      </c>
      <c r="E34" s="74">
        <v>0.28000000000000003</v>
      </c>
      <c r="F34" s="77"/>
      <c r="G34" s="77">
        <f t="shared" ref="G34:G38" si="4">IFERROR(TRUNC(ROUND(D34*E34,2),2),0)</f>
        <v>2.8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0.28000000000000003</v>
      </c>
      <c r="F35" s="77"/>
      <c r="G35" s="77">
        <f t="shared" si="4"/>
        <v>1.26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0.28000000000000003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0.28000000000000003</v>
      </c>
      <c r="F37" s="77"/>
      <c r="G37" s="77">
        <f t="shared" si="4"/>
        <v>1.82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7.42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166</v>
      </c>
      <c r="B44" s="109"/>
      <c r="C44" s="110" t="s">
        <v>23</v>
      </c>
      <c r="D44" s="111">
        <v>1</v>
      </c>
      <c r="E44" s="112">
        <v>1664</v>
      </c>
      <c r="F44" s="113"/>
      <c r="G44" s="84">
        <f>IFERROR(TRUNC(ROUND(D44*E44,2),2),0)</f>
        <v>1664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167</v>
      </c>
      <c r="B45" s="116"/>
      <c r="C45" s="110" t="s">
        <v>160</v>
      </c>
      <c r="D45" s="111">
        <v>2</v>
      </c>
      <c r="E45" s="117">
        <v>5</v>
      </c>
      <c r="F45" s="79"/>
      <c r="G45" s="84">
        <f t="shared" ref="G45:G63" si="5">IFERROR(TRUNC(ROUND(D45*E45,2),2),0)</f>
        <v>10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168</v>
      </c>
      <c r="B46" s="116"/>
      <c r="C46" s="118" t="s">
        <v>52</v>
      </c>
      <c r="D46" s="119">
        <v>12</v>
      </c>
      <c r="E46" s="120">
        <v>5.65</v>
      </c>
      <c r="F46" s="77"/>
      <c r="G46" s="84">
        <f t="shared" si="5"/>
        <v>67.8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169</v>
      </c>
      <c r="B47" s="116"/>
      <c r="C47" s="110" t="s">
        <v>23</v>
      </c>
      <c r="D47" s="111">
        <v>1</v>
      </c>
      <c r="E47" s="120">
        <v>11</v>
      </c>
      <c r="F47" s="77"/>
      <c r="G47" s="84">
        <f t="shared" si="5"/>
        <v>11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170</v>
      </c>
      <c r="B48" s="116"/>
      <c r="C48" s="110" t="s">
        <v>23</v>
      </c>
      <c r="D48" s="111">
        <v>3</v>
      </c>
      <c r="E48" s="120">
        <v>6.12</v>
      </c>
      <c r="F48" s="77"/>
      <c r="G48" s="84">
        <f t="shared" si="5"/>
        <v>18.36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171</v>
      </c>
      <c r="B49" s="116"/>
      <c r="C49" s="110" t="s">
        <v>23</v>
      </c>
      <c r="D49" s="111">
        <v>1</v>
      </c>
      <c r="E49" s="120">
        <v>15.13</v>
      </c>
      <c r="F49" s="77"/>
      <c r="G49" s="84">
        <f t="shared" si="5"/>
        <v>15.13</v>
      </c>
      <c r="I49" s="101"/>
      <c r="J49" s="114"/>
      <c r="K49" s="101"/>
      <c r="L49" s="101"/>
      <c r="M49" s="101"/>
      <c r="N49" s="101"/>
    </row>
    <row r="50" spans="1:14" ht="25.5" x14ac:dyDescent="0.25">
      <c r="A50" s="115" t="s">
        <v>172</v>
      </c>
      <c r="B50" s="116"/>
      <c r="C50" s="110" t="s">
        <v>52</v>
      </c>
      <c r="D50" s="111">
        <v>3</v>
      </c>
      <c r="E50" s="120">
        <v>0.96</v>
      </c>
      <c r="F50" s="77"/>
      <c r="G50" s="84">
        <f t="shared" si="5"/>
        <v>2.88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 t="s">
        <v>29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 t="s">
        <v>29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 t="s">
        <v>29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 t="s">
        <v>29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 t="s">
        <v>29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 t="s">
        <v>29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 t="s">
        <v>29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 t="s">
        <v>29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 t="s">
        <v>29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 t="s">
        <v>29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 t="s">
        <v>29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 t="s">
        <v>29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 t="s">
        <v>29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 t="s">
        <v>29</v>
      </c>
      <c r="F64" s="104"/>
      <c r="G64" s="104">
        <f>TRUNC(ROUND(SUM(G44:G63),2),2)</f>
        <v>1789.17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5</v>
      </c>
      <c r="F69" s="77"/>
      <c r="G69" s="84">
        <f>IFERROR(TRUNC(ROUND(D69*E69,2),2),0)</f>
        <v>5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1802.38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54.07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1.98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1858.43</v>
      </c>
      <c r="U75" t="s">
        <v>153</v>
      </c>
      <c r="V75">
        <f>+TRUNC(ROUND(G29+G40+G71+G73+G74,2),2)</f>
        <v>69.260000000000005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1789.17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40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0.2</v>
      </c>
      <c r="C12" s="74">
        <v>4.25</v>
      </c>
      <c r="D12" s="75">
        <f>IFERROR(ROUND(B12*C12,5),0)</f>
        <v>0.85</v>
      </c>
      <c r="E12" s="76">
        <v>0.21</v>
      </c>
      <c r="F12" s="77"/>
      <c r="G12" s="75">
        <f>IFERROR(TRUNC(ROUND(D12*E12,2),2),0)</f>
        <v>0.18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0.21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0.21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1</v>
      </c>
      <c r="C15" s="74">
        <v>1</v>
      </c>
      <c r="D15" s="75">
        <f t="shared" si="0"/>
        <v>1</v>
      </c>
      <c r="E15" s="76">
        <v>0.21</v>
      </c>
      <c r="F15" s="77"/>
      <c r="G15" s="75">
        <f t="shared" si="1"/>
        <v>0.21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0.21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0.21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0.21</v>
      </c>
      <c r="F18" s="77"/>
      <c r="G18" s="75">
        <f t="shared" si="1"/>
        <v>0.06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0.21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0.21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0.21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2</v>
      </c>
      <c r="C22" s="74">
        <v>0.17</v>
      </c>
      <c r="D22" s="75">
        <f t="shared" si="0"/>
        <v>0.34</v>
      </c>
      <c r="E22" s="76">
        <v>0.21</v>
      </c>
      <c r="F22" s="77"/>
      <c r="G22" s="75">
        <f t="shared" si="1"/>
        <v>7.0000000000000007E-2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2</v>
      </c>
      <c r="C23" s="74">
        <v>0.05</v>
      </c>
      <c r="D23" s="75">
        <f t="shared" si="0"/>
        <v>0.1</v>
      </c>
      <c r="E23" s="76">
        <v>0.21</v>
      </c>
      <c r="F23" s="77"/>
      <c r="G23" s="75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4</v>
      </c>
      <c r="C24" s="74">
        <v>0.05</v>
      </c>
      <c r="D24" s="75">
        <f t="shared" si="0"/>
        <v>0.2</v>
      </c>
      <c r="E24" s="76">
        <v>0.21</v>
      </c>
      <c r="F24" s="77"/>
      <c r="G24" s="75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0.21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0.21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0.57999999999999996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0.21</v>
      </c>
      <c r="F33" s="77"/>
      <c r="G33" s="77">
        <f>IFERROR(TRUNC(ROUND(D33*E33,2),2),0)</f>
        <v>1.1599999999999999</v>
      </c>
    </row>
    <row r="34" spans="1:14" x14ac:dyDescent="0.25">
      <c r="A34" s="84" t="s">
        <v>132</v>
      </c>
      <c r="B34" s="100">
        <v>2</v>
      </c>
      <c r="C34" s="84">
        <v>5</v>
      </c>
      <c r="D34" s="75">
        <f t="shared" ref="D34:D38" si="3">IFERROR(ROUND(B34*C34,5),0)</f>
        <v>10</v>
      </c>
      <c r="E34" s="74">
        <v>0.21</v>
      </c>
      <c r="F34" s="77"/>
      <c r="G34" s="77">
        <f t="shared" ref="G34:G38" si="4">IFERROR(TRUNC(ROUND(D34*E34,2),2),0)</f>
        <v>2.1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0.21</v>
      </c>
      <c r="F35" s="77"/>
      <c r="G35" s="77">
        <f t="shared" si="4"/>
        <v>0.95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0.21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0.21</v>
      </c>
      <c r="F37" s="77"/>
      <c r="G37" s="77">
        <f t="shared" si="4"/>
        <v>1.37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5.58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173</v>
      </c>
      <c r="B44" s="109"/>
      <c r="C44" s="110" t="s">
        <v>23</v>
      </c>
      <c r="D44" s="111">
        <v>1</v>
      </c>
      <c r="E44" s="112">
        <v>1562.1</v>
      </c>
      <c r="F44" s="113"/>
      <c r="G44" s="84">
        <f>IFERROR(TRUNC(ROUND(D44*E44,2),2),0)</f>
        <v>1562.1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167</v>
      </c>
      <c r="B45" s="116"/>
      <c r="C45" s="110" t="s">
        <v>160</v>
      </c>
      <c r="D45" s="111">
        <v>2</v>
      </c>
      <c r="E45" s="117">
        <v>5</v>
      </c>
      <c r="F45" s="79"/>
      <c r="G45" s="84">
        <f t="shared" ref="G45:G63" si="5">IFERROR(TRUNC(ROUND(D45*E45,2),2),0)</f>
        <v>10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168</v>
      </c>
      <c r="B46" s="116"/>
      <c r="C46" s="118" t="s">
        <v>52</v>
      </c>
      <c r="D46" s="119">
        <v>12</v>
      </c>
      <c r="E46" s="120">
        <v>5.65</v>
      </c>
      <c r="F46" s="77"/>
      <c r="G46" s="84">
        <f t="shared" si="5"/>
        <v>67.8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169</v>
      </c>
      <c r="B47" s="116"/>
      <c r="C47" s="110" t="s">
        <v>23</v>
      </c>
      <c r="D47" s="111">
        <v>1</v>
      </c>
      <c r="E47" s="120">
        <v>11</v>
      </c>
      <c r="F47" s="77"/>
      <c r="G47" s="84">
        <f t="shared" si="5"/>
        <v>11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170</v>
      </c>
      <c r="B48" s="116"/>
      <c r="C48" s="110" t="s">
        <v>23</v>
      </c>
      <c r="D48" s="111">
        <v>3</v>
      </c>
      <c r="E48" s="120">
        <v>6.12</v>
      </c>
      <c r="F48" s="77"/>
      <c r="G48" s="84">
        <f t="shared" si="5"/>
        <v>18.36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171</v>
      </c>
      <c r="B49" s="116"/>
      <c r="C49" s="110" t="s">
        <v>23</v>
      </c>
      <c r="D49" s="111">
        <v>1</v>
      </c>
      <c r="E49" s="120">
        <v>15.13</v>
      </c>
      <c r="F49" s="77"/>
      <c r="G49" s="84">
        <f t="shared" si="5"/>
        <v>15.13</v>
      </c>
      <c r="I49" s="101"/>
      <c r="J49" s="114"/>
      <c r="K49" s="101"/>
      <c r="L49" s="101"/>
      <c r="M49" s="101"/>
      <c r="N49" s="101"/>
    </row>
    <row r="50" spans="1:14" ht="25.5" x14ac:dyDescent="0.25">
      <c r="A50" s="115" t="s">
        <v>172</v>
      </c>
      <c r="B50" s="116"/>
      <c r="C50" s="110" t="s">
        <v>52</v>
      </c>
      <c r="D50" s="111">
        <v>3</v>
      </c>
      <c r="E50" s="120">
        <v>0.96</v>
      </c>
      <c r="F50" s="77"/>
      <c r="G50" s="84">
        <f t="shared" si="5"/>
        <v>2.88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 t="s">
        <v>29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 t="s">
        <v>29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 t="s">
        <v>29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 t="s">
        <v>29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 t="s">
        <v>29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 t="s">
        <v>29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 t="s">
        <v>29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 t="s">
        <v>29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 t="s">
        <v>29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 t="s">
        <v>29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 t="s">
        <v>29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 t="s">
        <v>29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 t="s">
        <v>29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 t="s">
        <v>29</v>
      </c>
      <c r="F64" s="104"/>
      <c r="G64" s="104">
        <f>TRUNC(ROUND(SUM(G44:G63),2),2)</f>
        <v>1687.27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5</v>
      </c>
      <c r="F69" s="77"/>
      <c r="G69" s="84">
        <f>IFERROR(TRUNC(ROUND(D69*E69,2),2),0)</f>
        <v>5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5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1698.43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50.95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1.87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1751.25</v>
      </c>
      <c r="U75" t="s">
        <v>153</v>
      </c>
      <c r="V75">
        <f>+TRUNC(ROUND(G29+G40+G71+G73+G74,2),2)</f>
        <v>63.98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1687.27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topLeftCell="A61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42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0.5</v>
      </c>
      <c r="C12" s="74">
        <v>4.25</v>
      </c>
      <c r="D12" s="75">
        <f>IFERROR(ROUND(B12*C12,5),0)</f>
        <v>2.125</v>
      </c>
      <c r="E12" s="76">
        <v>1.05</v>
      </c>
      <c r="F12" s="77"/>
      <c r="G12" s="75">
        <f>IFERROR(TRUNC(ROUND(D12*E12,2),2),0)</f>
        <v>2.23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1.05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1.05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1.05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1</v>
      </c>
      <c r="C16" s="74">
        <v>0.5</v>
      </c>
      <c r="D16" s="75">
        <f t="shared" si="0"/>
        <v>0.5</v>
      </c>
      <c r="E16" s="76">
        <v>1.05</v>
      </c>
      <c r="F16" s="77"/>
      <c r="G16" s="75">
        <f t="shared" si="1"/>
        <v>0.53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1.05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1.05</v>
      </c>
      <c r="F18" s="77"/>
      <c r="G18" s="75">
        <f t="shared" si="1"/>
        <v>0.16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1.05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1.05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1.05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1.05</v>
      </c>
      <c r="F22" s="77"/>
      <c r="G22" s="75">
        <f t="shared" si="1"/>
        <v>0.18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1.05</v>
      </c>
      <c r="F23" s="77"/>
      <c r="G23" s="75">
        <f t="shared" si="1"/>
        <v>0.05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3</v>
      </c>
      <c r="C24" s="74">
        <v>0.05</v>
      </c>
      <c r="D24" s="75">
        <f t="shared" si="0"/>
        <v>0.15</v>
      </c>
      <c r="E24" s="76">
        <v>1.05</v>
      </c>
      <c r="F24" s="77"/>
      <c r="G24" s="75">
        <f t="shared" si="1"/>
        <v>0.16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1.05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3.31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0.2</v>
      </c>
      <c r="C33" s="84">
        <v>5.5</v>
      </c>
      <c r="D33" s="75">
        <f>IFERROR(ROUND(B33*C33,5),0)</f>
        <v>1.1000000000000001</v>
      </c>
      <c r="E33" s="74">
        <v>1.05</v>
      </c>
      <c r="F33" s="77"/>
      <c r="G33" s="77">
        <f>IFERROR(TRUNC(ROUND(D33*E33,2),2),0)</f>
        <v>1.1599999999999999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1.05</v>
      </c>
      <c r="F34" s="77"/>
      <c r="G34" s="77">
        <f t="shared" ref="G34:G38" si="4">IFERROR(TRUNC(ROUND(D34*E34,2),2),0)</f>
        <v>5.25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1.05</v>
      </c>
      <c r="F35" s="77"/>
      <c r="G35" s="77">
        <f t="shared" si="4"/>
        <v>4.7300000000000004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1.05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0</v>
      </c>
      <c r="C37" s="84">
        <v>6.5</v>
      </c>
      <c r="D37" s="75">
        <f t="shared" si="3"/>
        <v>0</v>
      </c>
      <c r="E37" s="74">
        <v>1.05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11.14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174</v>
      </c>
      <c r="B44" s="109"/>
      <c r="C44" s="110" t="s">
        <v>23</v>
      </c>
      <c r="D44" s="111">
        <v>1</v>
      </c>
      <c r="E44" s="112">
        <f>41.69-4.89</f>
        <v>36.799999999999997</v>
      </c>
      <c r="F44" s="113"/>
      <c r="G44" s="84">
        <f>IFERROR(TRUNC(ROUND(D44*E44,2),2),0)</f>
        <v>36.799999999999997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175</v>
      </c>
      <c r="B45" s="116"/>
      <c r="C45" s="110" t="s">
        <v>176</v>
      </c>
      <c r="D45" s="111">
        <v>20</v>
      </c>
      <c r="E45" s="117">
        <v>0.1</v>
      </c>
      <c r="F45" s="79"/>
      <c r="G45" s="84">
        <f t="shared" ref="G45:G63" si="5">IFERROR(TRUNC(ROUND(D45*E45,2),2),0)</f>
        <v>2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177</v>
      </c>
      <c r="B46" s="116"/>
      <c r="C46" s="118" t="s">
        <v>52</v>
      </c>
      <c r="D46" s="119">
        <v>1.6</v>
      </c>
      <c r="E46" s="120">
        <v>1.1000000000000001</v>
      </c>
      <c r="F46" s="77"/>
      <c r="G46" s="84">
        <f t="shared" si="5"/>
        <v>1.76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178</v>
      </c>
      <c r="B47" s="116"/>
      <c r="C47" s="110" t="s">
        <v>179</v>
      </c>
      <c r="D47" s="111">
        <v>0.05</v>
      </c>
      <c r="E47" s="120">
        <v>16</v>
      </c>
      <c r="F47" s="77"/>
      <c r="G47" s="84">
        <f t="shared" si="5"/>
        <v>0.8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180</v>
      </c>
      <c r="B48" s="116"/>
      <c r="C48" s="110" t="s">
        <v>179</v>
      </c>
      <c r="D48" s="111">
        <v>0.05</v>
      </c>
      <c r="E48" s="120">
        <v>15</v>
      </c>
      <c r="F48" s="77"/>
      <c r="G48" s="84">
        <f t="shared" si="5"/>
        <v>0.75</v>
      </c>
      <c r="I48" s="101"/>
      <c r="J48" s="114"/>
      <c r="K48" s="101"/>
      <c r="L48" s="101"/>
      <c r="M48" s="101"/>
      <c r="N48" s="101"/>
    </row>
    <row r="49" spans="1:28" x14ac:dyDescent="0.25">
      <c r="A49" s="115" t="s">
        <v>181</v>
      </c>
      <c r="B49" s="116"/>
      <c r="C49" s="110" t="s">
        <v>23</v>
      </c>
      <c r="D49" s="111">
        <v>1</v>
      </c>
      <c r="E49" s="120">
        <v>1.08</v>
      </c>
      <c r="F49" s="77"/>
      <c r="G49" s="84">
        <f t="shared" si="5"/>
        <v>1.08</v>
      </c>
      <c r="I49" s="101"/>
      <c r="J49" s="114"/>
      <c r="K49" s="101"/>
      <c r="L49" s="101"/>
      <c r="M49" s="101"/>
      <c r="N49" s="101"/>
    </row>
    <row r="50" spans="1:28" ht="25.5" x14ac:dyDescent="0.25">
      <c r="A50" s="115" t="s">
        <v>182</v>
      </c>
      <c r="B50" s="116"/>
      <c r="C50" s="110" t="s">
        <v>23</v>
      </c>
      <c r="D50" s="111">
        <v>1</v>
      </c>
      <c r="E50" s="120">
        <v>4.9000000000000004</v>
      </c>
      <c r="F50" s="77"/>
      <c r="G50" s="84">
        <f t="shared" si="5"/>
        <v>4.9000000000000004</v>
      </c>
      <c r="I50" s="101"/>
      <c r="J50" s="114"/>
      <c r="K50" s="101"/>
      <c r="L50" s="101"/>
      <c r="M50" s="101"/>
      <c r="N50" s="101"/>
    </row>
    <row r="51" spans="1:28" x14ac:dyDescent="0.25">
      <c r="A51" s="115" t="s">
        <v>29</v>
      </c>
      <c r="B51" s="116"/>
      <c r="C51" s="110" t="s">
        <v>29</v>
      </c>
      <c r="D51" s="111" t="s">
        <v>29</v>
      </c>
      <c r="E51" s="120" t="s">
        <v>29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28" x14ac:dyDescent="0.25">
      <c r="A52" s="115" t="s">
        <v>29</v>
      </c>
      <c r="B52" s="116"/>
      <c r="C52" s="110" t="s">
        <v>29</v>
      </c>
      <c r="D52" s="111" t="s">
        <v>29</v>
      </c>
      <c r="E52" s="120" t="s">
        <v>29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28" x14ac:dyDescent="0.25">
      <c r="A53" s="115" t="s">
        <v>29</v>
      </c>
      <c r="B53" s="116"/>
      <c r="C53" s="110" t="s">
        <v>29</v>
      </c>
      <c r="D53" s="111" t="s">
        <v>29</v>
      </c>
      <c r="E53" s="120" t="s">
        <v>29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28" x14ac:dyDescent="0.25">
      <c r="A54" s="115" t="s">
        <v>29</v>
      </c>
      <c r="B54" s="116"/>
      <c r="C54" s="110" t="s">
        <v>29</v>
      </c>
      <c r="D54" s="111" t="s">
        <v>29</v>
      </c>
      <c r="E54" s="120" t="s">
        <v>29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28" x14ac:dyDescent="0.25">
      <c r="A55" s="100" t="s">
        <v>29</v>
      </c>
      <c r="B55" s="74"/>
      <c r="C55" s="110" t="s">
        <v>29</v>
      </c>
      <c r="D55" s="111" t="s">
        <v>29</v>
      </c>
      <c r="E55" s="100" t="s">
        <v>29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28" x14ac:dyDescent="0.25">
      <c r="A56" s="115" t="s">
        <v>29</v>
      </c>
      <c r="B56" s="116"/>
      <c r="C56" s="110" t="s">
        <v>29</v>
      </c>
      <c r="D56" s="111" t="s">
        <v>29</v>
      </c>
      <c r="E56" s="120" t="s">
        <v>29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28" x14ac:dyDescent="0.25">
      <c r="A57" s="115" t="s">
        <v>29</v>
      </c>
      <c r="B57" s="116"/>
      <c r="C57" s="110" t="s">
        <v>29</v>
      </c>
      <c r="D57" s="111" t="s">
        <v>29</v>
      </c>
      <c r="E57" s="120" t="s">
        <v>29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28" x14ac:dyDescent="0.25">
      <c r="A58" s="115" t="s">
        <v>29</v>
      </c>
      <c r="B58" s="116"/>
      <c r="C58" s="110" t="s">
        <v>29</v>
      </c>
      <c r="D58" s="111" t="s">
        <v>29</v>
      </c>
      <c r="E58" s="120" t="s">
        <v>29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28" x14ac:dyDescent="0.25">
      <c r="A59" s="115" t="s">
        <v>29</v>
      </c>
      <c r="B59" s="116"/>
      <c r="C59" s="110" t="s">
        <v>29</v>
      </c>
      <c r="D59" s="111" t="s">
        <v>29</v>
      </c>
      <c r="E59" s="120" t="s">
        <v>29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28" x14ac:dyDescent="0.25">
      <c r="A60" s="115" t="s">
        <v>29</v>
      </c>
      <c r="B60" s="116"/>
      <c r="C60" s="110" t="s">
        <v>29</v>
      </c>
      <c r="D60" s="111" t="s">
        <v>29</v>
      </c>
      <c r="E60" s="120" t="s">
        <v>29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28" x14ac:dyDescent="0.25">
      <c r="A61" s="100" t="s">
        <v>29</v>
      </c>
      <c r="B61" s="74"/>
      <c r="C61" s="84" t="s">
        <v>29</v>
      </c>
      <c r="D61" s="84" t="s">
        <v>29</v>
      </c>
      <c r="E61" s="100" t="s">
        <v>29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28" x14ac:dyDescent="0.25">
      <c r="A62" s="100" t="s">
        <v>29</v>
      </c>
      <c r="B62" s="74"/>
      <c r="C62" s="84" t="s">
        <v>29</v>
      </c>
      <c r="D62" s="84" t="s">
        <v>29</v>
      </c>
      <c r="E62" s="100" t="s">
        <v>29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28" x14ac:dyDescent="0.25">
      <c r="A63" s="121" t="s">
        <v>29</v>
      </c>
      <c r="B63" s="88"/>
      <c r="C63" s="87" t="s">
        <v>29</v>
      </c>
      <c r="D63" s="87" t="s">
        <v>29</v>
      </c>
      <c r="E63" s="121" t="s">
        <v>29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28" x14ac:dyDescent="0.25">
      <c r="A64" s="103" t="s">
        <v>29</v>
      </c>
      <c r="B64" s="92"/>
      <c r="C64" s="91" t="s">
        <v>29</v>
      </c>
      <c r="D64" s="91" t="s">
        <v>29</v>
      </c>
      <c r="E64" s="103" t="s">
        <v>29</v>
      </c>
      <c r="F64" s="104"/>
      <c r="G64" s="104">
        <f>TRUNC(ROUND(SUM(G44:G63),2),2)</f>
        <v>48.09</v>
      </c>
      <c r="I64" s="101"/>
      <c r="J64" s="101"/>
      <c r="K64" s="101"/>
      <c r="L64" s="101"/>
      <c r="M64" s="101"/>
      <c r="N64" s="101"/>
      <c r="AA64">
        <v>48.09</v>
      </c>
      <c r="AB64">
        <f>+G64-AA64</f>
        <v>0</v>
      </c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0.32</v>
      </c>
      <c r="F69" s="77"/>
      <c r="G69" s="84">
        <f>IFERROR(TRUNC(ROUND(D69*E69,2),2),0)</f>
        <v>0.32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0.32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62.86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1.89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7.0000000000000007E-2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64.819999999999993</v>
      </c>
      <c r="U75" t="s">
        <v>153</v>
      </c>
      <c r="V75">
        <f>+TRUNC(ROUND(G29+G40+G71+G73+G74,2),2)</f>
        <v>16.73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48.09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43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0.1</v>
      </c>
      <c r="C12" s="74">
        <v>4.25</v>
      </c>
      <c r="D12" s="75">
        <f>IFERROR(ROUND(B12*C12,5),0)</f>
        <v>0.42499999999999999</v>
      </c>
      <c r="E12" s="76">
        <v>0.18</v>
      </c>
      <c r="F12" s="77"/>
      <c r="G12" s="75">
        <f>IFERROR(TRUNC(ROUND(D12*E12,2),2),0)</f>
        <v>0.08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0.18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0.18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0.18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0.18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0.18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0.18</v>
      </c>
      <c r="F18" s="77"/>
      <c r="G18" s="75">
        <f t="shared" si="1"/>
        <v>0.03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0.18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0.18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0.18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0.18</v>
      </c>
      <c r="F22" s="77"/>
      <c r="G22" s="75">
        <f t="shared" si="1"/>
        <v>0.03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0.18</v>
      </c>
      <c r="F23" s="77"/>
      <c r="G23" s="75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3</v>
      </c>
      <c r="C24" s="74">
        <v>0.05</v>
      </c>
      <c r="D24" s="75">
        <f t="shared" si="0"/>
        <v>0.15</v>
      </c>
      <c r="E24" s="76">
        <v>0.18</v>
      </c>
      <c r="F24" s="77"/>
      <c r="G24" s="75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1</v>
      </c>
      <c r="C25" s="74">
        <v>0.05</v>
      </c>
      <c r="D25" s="75">
        <f t="shared" si="0"/>
        <v>0.05</v>
      </c>
      <c r="E25" s="76">
        <v>0.18</v>
      </c>
      <c r="F25" s="77"/>
      <c r="G25" s="75">
        <f t="shared" si="1"/>
        <v>0.01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0.18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0.19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0.18</v>
      </c>
      <c r="F33" s="77"/>
      <c r="G33" s="77">
        <f>IFERROR(TRUNC(ROUND(D33*E33,2),2),0)</f>
        <v>0.99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0.18</v>
      </c>
      <c r="F34" s="77"/>
      <c r="G34" s="77">
        <f t="shared" ref="G34:G38" si="4">IFERROR(TRUNC(ROUND(D34*E34,2),2),0)</f>
        <v>0.9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0.18</v>
      </c>
      <c r="F35" s="77"/>
      <c r="G35" s="77">
        <f t="shared" si="4"/>
        <v>0.81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0.18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0.18</v>
      </c>
      <c r="F37" s="77"/>
      <c r="G37" s="77">
        <f t="shared" si="4"/>
        <v>1.17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3.87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183</v>
      </c>
      <c r="B44" s="109"/>
      <c r="C44" s="110" t="s">
        <v>23</v>
      </c>
      <c r="D44" s="111">
        <v>1</v>
      </c>
      <c r="E44" s="112">
        <v>11</v>
      </c>
      <c r="F44" s="113"/>
      <c r="G44" s="84">
        <f>IFERROR(TRUNC(ROUND(D44*E44,2),2),0)</f>
        <v>11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184</v>
      </c>
      <c r="B45" s="116"/>
      <c r="C45" s="110" t="s">
        <v>23</v>
      </c>
      <c r="D45" s="111">
        <v>1</v>
      </c>
      <c r="E45" s="117">
        <v>15.13</v>
      </c>
      <c r="F45" s="79"/>
      <c r="G45" s="84">
        <f t="shared" ref="G45:G63" si="5">IFERROR(TRUNC(ROUND(D45*E45,2),2),0)</f>
        <v>15.13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185</v>
      </c>
      <c r="B46" s="116"/>
      <c r="C46" s="118" t="s">
        <v>23</v>
      </c>
      <c r="D46" s="119">
        <v>1</v>
      </c>
      <c r="E46" s="120">
        <v>88.93</v>
      </c>
      <c r="F46" s="77"/>
      <c r="G46" s="84">
        <f t="shared" si="5"/>
        <v>88.93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186</v>
      </c>
      <c r="B47" s="116"/>
      <c r="C47" s="110" t="s">
        <v>160</v>
      </c>
      <c r="D47" s="111">
        <v>1</v>
      </c>
      <c r="E47" s="120">
        <v>36</v>
      </c>
      <c r="F47" s="77"/>
      <c r="G47" s="84">
        <f t="shared" si="5"/>
        <v>36</v>
      </c>
      <c r="I47" s="101"/>
      <c r="J47" s="114"/>
      <c r="K47" s="101"/>
      <c r="L47" s="101"/>
      <c r="M47" s="101"/>
      <c r="N47" s="101"/>
    </row>
    <row r="48" spans="1:14" ht="38.25" x14ac:dyDescent="0.25">
      <c r="A48" s="115" t="s">
        <v>187</v>
      </c>
      <c r="B48" s="116"/>
      <c r="C48" s="110" t="s">
        <v>160</v>
      </c>
      <c r="D48" s="111">
        <v>1</v>
      </c>
      <c r="E48" s="120">
        <v>5.67</v>
      </c>
      <c r="F48" s="77"/>
      <c r="G48" s="84">
        <f t="shared" si="5"/>
        <v>5.67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188</v>
      </c>
      <c r="B49" s="116"/>
      <c r="C49" s="110" t="s">
        <v>160</v>
      </c>
      <c r="D49" s="111">
        <v>1</v>
      </c>
      <c r="E49" s="120">
        <v>11.59</v>
      </c>
      <c r="F49" s="77"/>
      <c r="G49" s="84">
        <f t="shared" si="5"/>
        <v>11.59</v>
      </c>
      <c r="I49" s="101"/>
      <c r="J49" s="114"/>
      <c r="K49" s="101"/>
      <c r="L49" s="101"/>
      <c r="M49" s="101"/>
      <c r="N49" s="101"/>
    </row>
    <row r="50" spans="1:14" ht="25.5" x14ac:dyDescent="0.25">
      <c r="A50" s="115" t="s">
        <v>189</v>
      </c>
      <c r="B50" s="116"/>
      <c r="C50" s="110" t="s">
        <v>160</v>
      </c>
      <c r="D50" s="111">
        <v>1</v>
      </c>
      <c r="E50" s="120">
        <v>4.9000000000000004</v>
      </c>
      <c r="F50" s="77"/>
      <c r="G50" s="84">
        <f t="shared" si="5"/>
        <v>4.9000000000000004</v>
      </c>
      <c r="I50" s="101"/>
      <c r="J50" s="114"/>
      <c r="K50" s="101"/>
      <c r="L50" s="101"/>
      <c r="M50" s="101"/>
      <c r="N50" s="101"/>
    </row>
    <row r="51" spans="1:14" ht="25.5" x14ac:dyDescent="0.25">
      <c r="A51" s="115" t="s">
        <v>190</v>
      </c>
      <c r="B51" s="116"/>
      <c r="C51" s="110" t="s">
        <v>160</v>
      </c>
      <c r="D51" s="111">
        <v>1</v>
      </c>
      <c r="E51" s="120">
        <v>3.4</v>
      </c>
      <c r="F51" s="77"/>
      <c r="G51" s="84">
        <f t="shared" si="5"/>
        <v>3.4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191</v>
      </c>
      <c r="B52" s="116"/>
      <c r="C52" s="110" t="s">
        <v>23</v>
      </c>
      <c r="D52" s="111">
        <v>1</v>
      </c>
      <c r="E52" s="120">
        <v>3.62</v>
      </c>
      <c r="F52" s="77"/>
      <c r="G52" s="84">
        <f t="shared" si="5"/>
        <v>3.62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 t="s">
        <v>29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 t="s">
        <v>29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 t="s">
        <v>29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 t="s">
        <v>29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 t="s">
        <v>29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 t="s">
        <v>29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 t="s">
        <v>29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 t="s">
        <v>29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 t="s">
        <v>29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 t="s">
        <v>29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 t="s">
        <v>29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 t="s">
        <v>29</v>
      </c>
      <c r="F64" s="104"/>
      <c r="G64" s="104">
        <f>TRUNC(ROUND(SUM(G44:G63),2),2)</f>
        <v>180.24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2</v>
      </c>
      <c r="F69" s="77"/>
      <c r="G69" s="84">
        <f>IFERROR(TRUNC(ROUND(D69*E69,2),2),0)</f>
        <v>2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2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186.3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5.59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192.09</v>
      </c>
      <c r="U75" t="s">
        <v>153</v>
      </c>
      <c r="V75">
        <f>+TRUNC(ROUND(G29+G40+G71+G73+G74,2),2)</f>
        <v>11.85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180.24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9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45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1</v>
      </c>
      <c r="C12" s="74">
        <v>4.25</v>
      </c>
      <c r="D12" s="75">
        <f>IFERROR(ROUND(B12*C12,5),0)</f>
        <v>4.25</v>
      </c>
      <c r="E12" s="76">
        <v>0.25</v>
      </c>
      <c r="F12" s="77"/>
      <c r="G12" s="75">
        <f>IFERROR(TRUNC(ROUND(D12*E12,2),2),0)</f>
        <v>1.06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0.25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0.25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0.25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2</v>
      </c>
      <c r="C16" s="74">
        <v>0.5</v>
      </c>
      <c r="D16" s="75">
        <f t="shared" si="0"/>
        <v>1</v>
      </c>
      <c r="E16" s="76">
        <v>0.25</v>
      </c>
      <c r="F16" s="77"/>
      <c r="G16" s="75">
        <f t="shared" si="1"/>
        <v>0.25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0.25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0</v>
      </c>
      <c r="C18" s="74">
        <v>0.15</v>
      </c>
      <c r="D18" s="75">
        <f t="shared" si="0"/>
        <v>0</v>
      </c>
      <c r="E18" s="76">
        <v>0.25</v>
      </c>
      <c r="F18" s="77"/>
      <c r="G18" s="75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0.25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2</v>
      </c>
      <c r="C20" s="74">
        <v>0.2</v>
      </c>
      <c r="D20" s="75">
        <f t="shared" si="0"/>
        <v>0.4</v>
      </c>
      <c r="E20" s="76">
        <v>0.25</v>
      </c>
      <c r="F20" s="77"/>
      <c r="G20" s="75">
        <f t="shared" si="1"/>
        <v>0.1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2</v>
      </c>
      <c r="C21" s="74">
        <v>0.2</v>
      </c>
      <c r="D21" s="75">
        <f t="shared" si="0"/>
        <v>0.4</v>
      </c>
      <c r="E21" s="76">
        <v>0.25</v>
      </c>
      <c r="F21" s="77"/>
      <c r="G21" s="75">
        <f t="shared" si="1"/>
        <v>0.1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3</v>
      </c>
      <c r="C22" s="74">
        <v>0.17</v>
      </c>
      <c r="D22" s="75">
        <f t="shared" si="0"/>
        <v>0.51</v>
      </c>
      <c r="E22" s="76">
        <v>0.25</v>
      </c>
      <c r="F22" s="77"/>
      <c r="G22" s="75">
        <f t="shared" si="1"/>
        <v>0.13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0</v>
      </c>
      <c r="C23" s="74">
        <v>0.05</v>
      </c>
      <c r="D23" s="75">
        <f t="shared" si="0"/>
        <v>0</v>
      </c>
      <c r="E23" s="76">
        <v>0.25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0</v>
      </c>
      <c r="C24" s="74">
        <v>0.05</v>
      </c>
      <c r="D24" s="75">
        <f t="shared" si="0"/>
        <v>0</v>
      </c>
      <c r="E24" s="76">
        <v>0.25</v>
      </c>
      <c r="F24" s="77"/>
      <c r="G24" s="75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0.25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0.25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1.64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0.25</v>
      </c>
      <c r="F33" s="77"/>
      <c r="G33" s="77">
        <f>IFERROR(TRUNC(ROUND(D33*E33,2),2),0)</f>
        <v>1.38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0.25</v>
      </c>
      <c r="F34" s="77"/>
      <c r="G34" s="77">
        <f t="shared" ref="G34:G38" si="4">IFERROR(TRUNC(ROUND(D34*E34,2),2),0)</f>
        <v>1.25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0.25</v>
      </c>
      <c r="F35" s="77"/>
      <c r="G35" s="77">
        <f t="shared" si="4"/>
        <v>1.1299999999999999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0.25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0</v>
      </c>
      <c r="C37" s="84">
        <v>6.5</v>
      </c>
      <c r="D37" s="75">
        <f t="shared" si="3"/>
        <v>0</v>
      </c>
      <c r="E37" s="74">
        <v>0.25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3.76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192</v>
      </c>
      <c r="B44" s="109"/>
      <c r="C44" s="110" t="s">
        <v>23</v>
      </c>
      <c r="D44" s="111">
        <v>1</v>
      </c>
      <c r="E44" s="112">
        <v>5</v>
      </c>
      <c r="F44" s="113"/>
      <c r="G44" s="84">
        <f>IFERROR(TRUNC(ROUND(D44*E44,2),2),0)</f>
        <v>5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193</v>
      </c>
      <c r="B45" s="116"/>
      <c r="C45" s="110" t="s">
        <v>23</v>
      </c>
      <c r="D45" s="111">
        <v>1</v>
      </c>
      <c r="E45" s="117">
        <v>2.31</v>
      </c>
      <c r="F45" s="79"/>
      <c r="G45" s="84">
        <f t="shared" ref="G45:G63" si="5">IFERROR(TRUNC(ROUND(D45*E45,2),2),0)</f>
        <v>2.31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194</v>
      </c>
      <c r="B46" s="116"/>
      <c r="C46" s="118" t="s">
        <v>23</v>
      </c>
      <c r="D46" s="119">
        <v>1</v>
      </c>
      <c r="E46" s="120">
        <v>16</v>
      </c>
      <c r="F46" s="77"/>
      <c r="G46" s="84">
        <f t="shared" si="5"/>
        <v>16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195</v>
      </c>
      <c r="B47" s="116"/>
      <c r="C47" s="110" t="s">
        <v>23</v>
      </c>
      <c r="D47" s="111">
        <v>1</v>
      </c>
      <c r="E47" s="120">
        <v>5.87</v>
      </c>
      <c r="F47" s="77"/>
      <c r="G47" s="84">
        <f t="shared" si="5"/>
        <v>5.87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196</v>
      </c>
      <c r="B48" s="116"/>
      <c r="C48" s="110" t="s">
        <v>23</v>
      </c>
      <c r="D48" s="111">
        <v>1</v>
      </c>
      <c r="E48" s="120">
        <v>4.67</v>
      </c>
      <c r="F48" s="77"/>
      <c r="G48" s="84">
        <f t="shared" si="5"/>
        <v>4.67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197</v>
      </c>
      <c r="B49" s="116"/>
      <c r="C49" s="110" t="s">
        <v>23</v>
      </c>
      <c r="D49" s="111">
        <v>1</v>
      </c>
      <c r="E49" s="120">
        <v>1.72</v>
      </c>
      <c r="F49" s="77"/>
      <c r="G49" s="84">
        <f t="shared" si="5"/>
        <v>1.72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>
        <v>0</v>
      </c>
      <c r="D64" s="91">
        <v>0</v>
      </c>
      <c r="E64" s="103">
        <v>1.72</v>
      </c>
      <c r="F64" s="104"/>
      <c r="G64" s="104">
        <f>TRUNC(ROUND(SUM(G44:G63),2),2)</f>
        <v>35.57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6.29</v>
      </c>
      <c r="F69" s="77"/>
      <c r="G69" s="84">
        <f>IFERROR(TRUNC(ROUND(D69*E69,2),2),0)</f>
        <v>6.29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6.29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47.26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1.42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48.73</v>
      </c>
      <c r="U75" t="s">
        <v>153</v>
      </c>
      <c r="V75">
        <f>+TRUNC(ROUND(G29+G40+G71+G73+G74,2),2)</f>
        <v>13.16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35.57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47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1</v>
      </c>
      <c r="C12" s="74">
        <v>4.25</v>
      </c>
      <c r="D12" s="75">
        <f>IFERROR(ROUND(B12*C12,5),0)</f>
        <v>4.25</v>
      </c>
      <c r="E12" s="76">
        <v>0.13</v>
      </c>
      <c r="F12" s="77"/>
      <c r="G12" s="75">
        <f>IFERROR(TRUNC(ROUND(D12*E12,2),2),0)</f>
        <v>0.55000000000000004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0.13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0.13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0.13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0.13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0.13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0.13</v>
      </c>
      <c r="F18" s="77"/>
      <c r="G18" s="75">
        <f t="shared" si="1"/>
        <v>0.04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0.13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0.13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0.13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2</v>
      </c>
      <c r="C22" s="74">
        <v>0.17</v>
      </c>
      <c r="D22" s="75">
        <f t="shared" si="0"/>
        <v>0.34</v>
      </c>
      <c r="E22" s="76">
        <v>0.13</v>
      </c>
      <c r="F22" s="77"/>
      <c r="G22" s="75">
        <f t="shared" si="1"/>
        <v>0.04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2</v>
      </c>
      <c r="C23" s="74">
        <v>0.05</v>
      </c>
      <c r="D23" s="75">
        <f t="shared" si="0"/>
        <v>0.1</v>
      </c>
      <c r="E23" s="76">
        <v>0.13</v>
      </c>
      <c r="F23" s="77"/>
      <c r="G23" s="75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5</v>
      </c>
      <c r="C24" s="74">
        <v>0.05</v>
      </c>
      <c r="D24" s="75">
        <f t="shared" si="0"/>
        <v>0.25</v>
      </c>
      <c r="E24" s="76">
        <v>0.13</v>
      </c>
      <c r="F24" s="77"/>
      <c r="G24" s="75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0.13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0.13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0.67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0.13</v>
      </c>
      <c r="F33" s="77"/>
      <c r="G33" s="77">
        <f>IFERROR(TRUNC(ROUND(D33*E33,2),2),0)</f>
        <v>0.72</v>
      </c>
    </row>
    <row r="34" spans="1:14" x14ac:dyDescent="0.25">
      <c r="A34" s="84" t="s">
        <v>132</v>
      </c>
      <c r="B34" s="100">
        <v>2</v>
      </c>
      <c r="C34" s="84">
        <v>5</v>
      </c>
      <c r="D34" s="75">
        <f t="shared" ref="D34:D38" si="3">IFERROR(ROUND(B34*C34,5),0)</f>
        <v>10</v>
      </c>
      <c r="E34" s="74">
        <v>0.13</v>
      </c>
      <c r="F34" s="77"/>
      <c r="G34" s="77">
        <f t="shared" ref="G34:G38" si="4">IFERROR(TRUNC(ROUND(D34*E34,2),2),0)</f>
        <v>1.3</v>
      </c>
    </row>
    <row r="35" spans="1:14" x14ac:dyDescent="0.25">
      <c r="A35" s="84" t="s">
        <v>133</v>
      </c>
      <c r="B35" s="100">
        <v>2</v>
      </c>
      <c r="C35" s="84">
        <v>4.5</v>
      </c>
      <c r="D35" s="75">
        <f t="shared" si="3"/>
        <v>9</v>
      </c>
      <c r="E35" s="74">
        <v>0.13</v>
      </c>
      <c r="F35" s="77"/>
      <c r="G35" s="77">
        <f t="shared" si="4"/>
        <v>1.17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0.13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0</v>
      </c>
      <c r="C37" s="84">
        <v>6.5</v>
      </c>
      <c r="D37" s="75">
        <f t="shared" si="3"/>
        <v>0</v>
      </c>
      <c r="E37" s="74">
        <v>0.13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3.19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198</v>
      </c>
      <c r="B44" s="109"/>
      <c r="C44" s="110" t="s">
        <v>23</v>
      </c>
      <c r="D44" s="111">
        <v>1</v>
      </c>
      <c r="E44" s="112">
        <v>5</v>
      </c>
      <c r="F44" s="113"/>
      <c r="G44" s="84">
        <f>IFERROR(TRUNC(ROUND(D44*E44,2),2),0)</f>
        <v>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181</v>
      </c>
      <c r="B45" s="116"/>
      <c r="C45" s="110" t="s">
        <v>23</v>
      </c>
      <c r="D45" s="111">
        <v>1</v>
      </c>
      <c r="E45" s="117">
        <v>1.08</v>
      </c>
      <c r="F45" s="79"/>
      <c r="G45" s="84">
        <f t="shared" ref="G45:G63" si="5">IFERROR(TRUNC(ROUND(D45*E45,2),2),0)</f>
        <v>1.08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182</v>
      </c>
      <c r="B46" s="116"/>
      <c r="C46" s="118" t="s">
        <v>23</v>
      </c>
      <c r="D46" s="119">
        <v>1</v>
      </c>
      <c r="E46" s="120">
        <v>4.9000000000000004</v>
      </c>
      <c r="F46" s="77"/>
      <c r="G46" s="84">
        <f t="shared" si="5"/>
        <v>4.9000000000000004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197</v>
      </c>
      <c r="B47" s="116"/>
      <c r="C47" s="110" t="s">
        <v>23</v>
      </c>
      <c r="D47" s="111">
        <v>1</v>
      </c>
      <c r="E47" s="120">
        <v>1.72</v>
      </c>
      <c r="F47" s="77"/>
      <c r="G47" s="84">
        <f t="shared" si="5"/>
        <v>1.72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116"/>
      <c r="C48" s="110">
        <v>0</v>
      </c>
      <c r="D48" s="111">
        <v>0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116"/>
      <c r="C49" s="110">
        <v>0</v>
      </c>
      <c r="D49" s="111">
        <v>0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>
        <v>0</v>
      </c>
      <c r="D64" s="91">
        <v>0</v>
      </c>
      <c r="E64" s="103">
        <v>1.72</v>
      </c>
      <c r="F64" s="104"/>
      <c r="G64" s="104">
        <f>TRUNC(ROUND(SUM(G44:G63),2),2)</f>
        <v>12.7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3.87</v>
      </c>
      <c r="F69" s="77"/>
      <c r="G69" s="84">
        <f>IFERROR(TRUNC(ROUND(D69*E69,2),2),0)</f>
        <v>3.87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3.87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20.43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0.61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0.02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21.06</v>
      </c>
      <c r="U75" t="s">
        <v>153</v>
      </c>
      <c r="V75">
        <f>+TRUNC(ROUND(G29+G40+G71+G73+G74,2),2)</f>
        <v>8.36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12.7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49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1</v>
      </c>
      <c r="C12" s="74">
        <v>4.25</v>
      </c>
      <c r="D12" s="75">
        <f>IFERROR(ROUND(B12*C12,5),0)</f>
        <v>4.25</v>
      </c>
      <c r="E12" s="76">
        <v>0.15</v>
      </c>
      <c r="F12" s="77"/>
      <c r="G12" s="75">
        <f>IFERROR(TRUNC(ROUND(D12*E12,2),2),0)</f>
        <v>0.64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0.15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0.15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0.15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0.15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0.15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0.15</v>
      </c>
      <c r="F18" s="77"/>
      <c r="G18" s="75">
        <f t="shared" si="1"/>
        <v>0.05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0.15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0.15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0.15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2</v>
      </c>
      <c r="C22" s="74">
        <v>0.17</v>
      </c>
      <c r="D22" s="75">
        <f t="shared" si="0"/>
        <v>0.34</v>
      </c>
      <c r="E22" s="76">
        <v>0.15</v>
      </c>
      <c r="F22" s="77"/>
      <c r="G22" s="75">
        <f t="shared" si="1"/>
        <v>0.05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2</v>
      </c>
      <c r="C23" s="74">
        <v>0.05</v>
      </c>
      <c r="D23" s="75">
        <f t="shared" si="0"/>
        <v>0.1</v>
      </c>
      <c r="E23" s="76">
        <v>0.15</v>
      </c>
      <c r="F23" s="77"/>
      <c r="G23" s="75">
        <f t="shared" si="1"/>
        <v>0.02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5</v>
      </c>
      <c r="C24" s="74">
        <v>0.05</v>
      </c>
      <c r="D24" s="75">
        <f t="shared" si="0"/>
        <v>0.25</v>
      </c>
      <c r="E24" s="76">
        <v>0.15</v>
      </c>
      <c r="F24" s="77"/>
      <c r="G24" s="75">
        <f t="shared" si="1"/>
        <v>0.04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0.15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0.15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0.8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0.15</v>
      </c>
      <c r="F33" s="77"/>
      <c r="G33" s="77">
        <f>IFERROR(TRUNC(ROUND(D33*E33,2),2),0)</f>
        <v>0.83</v>
      </c>
    </row>
    <row r="34" spans="1:14" x14ac:dyDescent="0.25">
      <c r="A34" s="84" t="s">
        <v>132</v>
      </c>
      <c r="B34" s="100">
        <v>2</v>
      </c>
      <c r="C34" s="84">
        <v>5</v>
      </c>
      <c r="D34" s="75">
        <f t="shared" ref="D34:D38" si="3">IFERROR(ROUND(B34*C34,5),0)</f>
        <v>10</v>
      </c>
      <c r="E34" s="74">
        <v>0.15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133</v>
      </c>
      <c r="B35" s="100">
        <v>2</v>
      </c>
      <c r="C35" s="84">
        <v>4.5</v>
      </c>
      <c r="D35" s="75">
        <f t="shared" si="3"/>
        <v>9</v>
      </c>
      <c r="E35" s="74">
        <v>0.15</v>
      </c>
      <c r="F35" s="77"/>
      <c r="G35" s="77">
        <f t="shared" si="4"/>
        <v>1.35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0.15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0</v>
      </c>
      <c r="C37" s="84">
        <v>6.5</v>
      </c>
      <c r="D37" s="75">
        <f t="shared" si="3"/>
        <v>0</v>
      </c>
      <c r="E37" s="74">
        <v>0.15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3.68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198</v>
      </c>
      <c r="B44" s="109"/>
      <c r="C44" s="110" t="s">
        <v>23</v>
      </c>
      <c r="D44" s="111">
        <v>1</v>
      </c>
      <c r="E44" s="112">
        <v>5</v>
      </c>
      <c r="F44" s="113"/>
      <c r="G44" s="84">
        <f>IFERROR(TRUNC(ROUND(D44*E44,2),2),0)</f>
        <v>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181</v>
      </c>
      <c r="B45" s="116"/>
      <c r="C45" s="110" t="s">
        <v>23</v>
      </c>
      <c r="D45" s="111">
        <v>2</v>
      </c>
      <c r="E45" s="117">
        <v>1.08</v>
      </c>
      <c r="F45" s="79"/>
      <c r="G45" s="84">
        <f t="shared" ref="G45:G63" si="5">IFERROR(TRUNC(ROUND(D45*E45,2),2),0)</f>
        <v>2.16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182</v>
      </c>
      <c r="B46" s="116"/>
      <c r="C46" s="118" t="s">
        <v>23</v>
      </c>
      <c r="D46" s="119">
        <v>2</v>
      </c>
      <c r="E46" s="120">
        <v>4.9000000000000004</v>
      </c>
      <c r="F46" s="77"/>
      <c r="G46" s="84">
        <f t="shared" si="5"/>
        <v>9.8000000000000007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197</v>
      </c>
      <c r="B47" s="116"/>
      <c r="C47" s="110" t="s">
        <v>23</v>
      </c>
      <c r="D47" s="111">
        <v>2</v>
      </c>
      <c r="E47" s="120">
        <v>1.72</v>
      </c>
      <c r="F47" s="77"/>
      <c r="G47" s="84">
        <f t="shared" si="5"/>
        <v>3.44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199</v>
      </c>
      <c r="B48" s="116"/>
      <c r="C48" s="110" t="s">
        <v>23</v>
      </c>
      <c r="D48" s="111">
        <v>1</v>
      </c>
      <c r="E48" s="120">
        <v>4.3</v>
      </c>
      <c r="F48" s="77"/>
      <c r="G48" s="84">
        <f t="shared" si="5"/>
        <v>4.3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116"/>
      <c r="C49" s="110">
        <v>0</v>
      </c>
      <c r="D49" s="111">
        <v>0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>
        <v>0</v>
      </c>
      <c r="D64" s="91">
        <v>0</v>
      </c>
      <c r="E64" s="103">
        <v>1.72</v>
      </c>
      <c r="F64" s="104"/>
      <c r="G64" s="104">
        <f>TRUNC(ROUND(SUM(G44:G63),2),2)</f>
        <v>24.7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3</v>
      </c>
      <c r="F69" s="77"/>
      <c r="G69" s="84">
        <f>IFERROR(TRUNC(ROUND(D69*E69,2),2),0)</f>
        <v>3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32.18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0.97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0.04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33.19</v>
      </c>
      <c r="U75" t="s">
        <v>153</v>
      </c>
      <c r="V75">
        <f>+TRUNC(ROUND(G29+G40+G71+G73+G74,2),2)</f>
        <v>8.49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24.7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51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</v>
      </c>
      <c r="C12" s="74">
        <v>4.25</v>
      </c>
      <c r="D12" s="75">
        <f>IFERROR(ROUND(B12*C12,5),0)</f>
        <v>0</v>
      </c>
      <c r="E12" s="76">
        <v>0.5</v>
      </c>
      <c r="F12" s="77"/>
      <c r="G12" s="75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0.5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0.5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0.5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0.5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0.5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0.5</v>
      </c>
      <c r="F18" s="77"/>
      <c r="G18" s="75">
        <f t="shared" si="1"/>
        <v>0.08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0.5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0.5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0.5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0</v>
      </c>
      <c r="C22" s="74">
        <v>0.17</v>
      </c>
      <c r="D22" s="75">
        <f t="shared" si="0"/>
        <v>0</v>
      </c>
      <c r="E22" s="76">
        <v>0.5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2</v>
      </c>
      <c r="C23" s="74">
        <v>0.05</v>
      </c>
      <c r="D23" s="75">
        <f t="shared" si="0"/>
        <v>0.1</v>
      </c>
      <c r="E23" s="76">
        <v>0.5</v>
      </c>
      <c r="F23" s="77"/>
      <c r="G23" s="75">
        <f t="shared" si="1"/>
        <v>0.05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3</v>
      </c>
      <c r="C24" s="74">
        <v>0.05</v>
      </c>
      <c r="D24" s="75">
        <f t="shared" si="0"/>
        <v>0.15</v>
      </c>
      <c r="E24" s="76">
        <v>0.5</v>
      </c>
      <c r="F24" s="77"/>
      <c r="G24" s="75">
        <f t="shared" si="1"/>
        <v>0.08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0.5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0.5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0.21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0.5</v>
      </c>
      <c r="F33" s="77"/>
      <c r="G33" s="77">
        <f>IFERROR(TRUNC(ROUND(D33*E33,2),2),0)</f>
        <v>2.75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0.5</v>
      </c>
      <c r="F35" s="77"/>
      <c r="G35" s="77">
        <f t="shared" si="4"/>
        <v>2.25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0</v>
      </c>
      <c r="C37" s="84">
        <v>6.5</v>
      </c>
      <c r="D37" s="75">
        <f t="shared" si="3"/>
        <v>0</v>
      </c>
      <c r="E37" s="74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7.5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200</v>
      </c>
      <c r="B44" s="109"/>
      <c r="C44" s="110" t="s">
        <v>23</v>
      </c>
      <c r="D44" s="111">
        <v>1</v>
      </c>
      <c r="E44" s="112">
        <v>20.85</v>
      </c>
      <c r="F44" s="113"/>
      <c r="G44" s="84">
        <f>IFERROR(TRUNC(ROUND(D44*E44,2),2),0)</f>
        <v>20.85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201</v>
      </c>
      <c r="B45" s="116"/>
      <c r="C45" s="110" t="s">
        <v>23</v>
      </c>
      <c r="D45" s="111">
        <v>1</v>
      </c>
      <c r="E45" s="117">
        <v>6</v>
      </c>
      <c r="F45" s="79"/>
      <c r="G45" s="84">
        <f t="shared" ref="G45:G63" si="5">IFERROR(TRUNC(ROUND(D45*E45,2),2),0)</f>
        <v>6</v>
      </c>
      <c r="I45" s="101"/>
      <c r="J45" s="114"/>
      <c r="K45" s="101"/>
      <c r="L45" s="101"/>
      <c r="M45" s="101"/>
      <c r="N45" s="101"/>
    </row>
    <row r="46" spans="1:14" ht="25.5" x14ac:dyDescent="0.25">
      <c r="A46" s="115" t="s">
        <v>202</v>
      </c>
      <c r="B46" s="116"/>
      <c r="C46" s="118" t="s">
        <v>23</v>
      </c>
      <c r="D46" s="119">
        <v>1</v>
      </c>
      <c r="E46" s="120">
        <v>6</v>
      </c>
      <c r="F46" s="77"/>
      <c r="G46" s="84">
        <f t="shared" si="5"/>
        <v>6</v>
      </c>
      <c r="I46" s="101"/>
      <c r="J46" s="114"/>
      <c r="K46" s="101"/>
      <c r="L46" s="101"/>
      <c r="M46" s="101"/>
      <c r="N46" s="101"/>
    </row>
    <row r="47" spans="1:14" x14ac:dyDescent="0.25">
      <c r="A47" s="115">
        <v>0</v>
      </c>
      <c r="B47" s="116"/>
      <c r="C47" s="110">
        <v>0</v>
      </c>
      <c r="D47" s="111">
        <v>0</v>
      </c>
      <c r="E47" s="120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>
        <v>0</v>
      </c>
      <c r="B48" s="116"/>
      <c r="C48" s="110">
        <v>0</v>
      </c>
      <c r="D48" s="111">
        <v>0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>
        <v>0</v>
      </c>
      <c r="B49" s="116"/>
      <c r="C49" s="110">
        <v>0</v>
      </c>
      <c r="D49" s="111">
        <v>0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>
        <v>0</v>
      </c>
      <c r="B50" s="116"/>
      <c r="C50" s="110">
        <v>0</v>
      </c>
      <c r="D50" s="111">
        <v>0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140</v>
      </c>
      <c r="B64" s="92"/>
      <c r="C64" s="91">
        <v>0</v>
      </c>
      <c r="D64" s="91">
        <v>0</v>
      </c>
      <c r="E64" s="103">
        <v>1.72</v>
      </c>
      <c r="F64" s="104"/>
      <c r="G64" s="104">
        <f>TRUNC(ROUND(SUM(G44:G63),2),2)</f>
        <v>32.85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3</v>
      </c>
      <c r="F69" s="77"/>
      <c r="G69" s="84">
        <f>IFERROR(TRUNC(ROUND(D69*E69,2),2),0)</f>
        <v>3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43.56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1.31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44.92</v>
      </c>
      <c r="U75" t="s">
        <v>153</v>
      </c>
      <c r="V75">
        <f>+TRUNC(ROUND(G29+G40+G71+G73+G74,2),2)</f>
        <v>12.07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32.85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53</v>
      </c>
      <c r="B7" s="199"/>
      <c r="C7" s="199"/>
      <c r="D7" s="199"/>
      <c r="E7" s="199"/>
      <c r="F7" s="56" t="s">
        <v>73</v>
      </c>
      <c r="G7" s="57" t="s">
        <v>52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1</v>
      </c>
      <c r="C12" s="74">
        <v>4.25</v>
      </c>
      <c r="D12" s="75">
        <f>IFERROR(ROUND(B12*C12,5),0)</f>
        <v>4.25</v>
      </c>
      <c r="E12" s="76">
        <v>0.01</v>
      </c>
      <c r="F12" s="77"/>
      <c r="G12" s="75">
        <f>IFERROR(TRUNC(ROUND(D12*E12,2),2),0)</f>
        <v>0.04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0.01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0.01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0.01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1</v>
      </c>
      <c r="C16" s="74">
        <v>0.5</v>
      </c>
      <c r="D16" s="75">
        <f t="shared" si="0"/>
        <v>0.5</v>
      </c>
      <c r="E16" s="76">
        <v>0.01</v>
      </c>
      <c r="F16" s="77"/>
      <c r="G16" s="75">
        <f t="shared" si="1"/>
        <v>0.01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1</v>
      </c>
      <c r="C17" s="74">
        <v>0.15</v>
      </c>
      <c r="D17" s="75">
        <f t="shared" si="0"/>
        <v>0.15</v>
      </c>
      <c r="E17" s="76">
        <v>0.01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0.01</v>
      </c>
      <c r="F18" s="77"/>
      <c r="G18" s="75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0.01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0.01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0.01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2</v>
      </c>
      <c r="C22" s="74">
        <v>0.17</v>
      </c>
      <c r="D22" s="75">
        <f t="shared" si="0"/>
        <v>0.34</v>
      </c>
      <c r="E22" s="76">
        <v>0.01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2</v>
      </c>
      <c r="C23" s="74">
        <v>0.05</v>
      </c>
      <c r="D23" s="75">
        <f t="shared" si="0"/>
        <v>0.1</v>
      </c>
      <c r="E23" s="76">
        <v>0.01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9</v>
      </c>
      <c r="C24" s="74">
        <v>0.05</v>
      </c>
      <c r="D24" s="75">
        <f t="shared" si="0"/>
        <v>0.45</v>
      </c>
      <c r="E24" s="76">
        <v>0.01</v>
      </c>
      <c r="F24" s="77"/>
      <c r="G24" s="75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0.01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0.01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0.05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1</v>
      </c>
      <c r="C33" s="84">
        <v>5.5</v>
      </c>
      <c r="D33" s="75">
        <f>IFERROR(ROUND(B33*C33,5),0)</f>
        <v>5.5</v>
      </c>
      <c r="E33" s="74">
        <v>0.01</v>
      </c>
      <c r="F33" s="77"/>
      <c r="G33" s="77">
        <f>IFERROR(TRUNC(ROUND(D33*E33,2),2),0)</f>
        <v>0.06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0.01</v>
      </c>
      <c r="F34" s="77"/>
      <c r="G34" s="77">
        <f t="shared" ref="G34:G38" si="4">IFERROR(TRUNC(ROUND(D34*E34,2),2),0)</f>
        <v>0.05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0.01</v>
      </c>
      <c r="F35" s="77"/>
      <c r="G35" s="77">
        <f t="shared" si="4"/>
        <v>0.05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0.01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0.01</v>
      </c>
      <c r="F37" s="77"/>
      <c r="G37" s="77">
        <f t="shared" si="4"/>
        <v>7.0000000000000007E-2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0.23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203</v>
      </c>
      <c r="B44" s="109"/>
      <c r="C44" s="110" t="s">
        <v>52</v>
      </c>
      <c r="D44" s="111">
        <v>1</v>
      </c>
      <c r="E44" s="112">
        <v>1.53</v>
      </c>
      <c r="F44" s="113"/>
      <c r="G44" s="84">
        <f>IFERROR(TRUNC(ROUND(D44*E44,2),2),0)</f>
        <v>1.53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29</v>
      </c>
      <c r="B45" s="116"/>
      <c r="C45" s="110" t="s">
        <v>29</v>
      </c>
      <c r="D45" s="111" t="s">
        <v>29</v>
      </c>
      <c r="E45" s="117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29</v>
      </c>
      <c r="B46" s="116"/>
      <c r="C46" s="118" t="s">
        <v>29</v>
      </c>
      <c r="D46" s="119" t="s">
        <v>29</v>
      </c>
      <c r="E46" s="120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29</v>
      </c>
      <c r="B47" s="116"/>
      <c r="C47" s="110" t="s">
        <v>29</v>
      </c>
      <c r="D47" s="111" t="s">
        <v>29</v>
      </c>
      <c r="E47" s="120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29</v>
      </c>
      <c r="B48" s="116"/>
      <c r="C48" s="110" t="s">
        <v>29</v>
      </c>
      <c r="D48" s="111" t="s">
        <v>29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29</v>
      </c>
      <c r="B49" s="116"/>
      <c r="C49" s="110" t="s">
        <v>29</v>
      </c>
      <c r="D49" s="111" t="s">
        <v>29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29</v>
      </c>
      <c r="B50" s="116"/>
      <c r="C50" s="110" t="s">
        <v>29</v>
      </c>
      <c r="D50" s="111" t="s">
        <v>29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>
        <v>0</v>
      </c>
      <c r="F64" s="104"/>
      <c r="G64" s="104">
        <f>TRUNC(ROUND(SUM(G44:G63),2),2)</f>
        <v>1.53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0.01</v>
      </c>
      <c r="F69" s="77"/>
      <c r="G69" s="84">
        <f>IFERROR(TRUNC(ROUND(D69*E69,2),2),0)</f>
        <v>0.01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0.01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1.82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0.05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1.87</v>
      </c>
      <c r="U75" t="s">
        <v>153</v>
      </c>
      <c r="V75">
        <f>+TRUNC(ROUND(G29+G40+G71+G73+G74,2),2)</f>
        <v>0.34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1.53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55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0.1</v>
      </c>
      <c r="C12" s="74">
        <v>4.25</v>
      </c>
      <c r="D12" s="75">
        <f>IFERROR(ROUND(B12*C12,5),0)</f>
        <v>0.42499999999999999</v>
      </c>
      <c r="E12" s="76">
        <v>0.25</v>
      </c>
      <c r="F12" s="77"/>
      <c r="G12" s="75">
        <f>IFERROR(TRUNC(ROUND(D12*E12,2),2),0)</f>
        <v>0.11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0.25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0.25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0.25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0.25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0.25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0.25</v>
      </c>
      <c r="F18" s="77"/>
      <c r="G18" s="75">
        <f t="shared" si="1"/>
        <v>0.08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0.25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0.25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0.25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0</v>
      </c>
      <c r="C22" s="74">
        <v>0.17</v>
      </c>
      <c r="D22" s="75">
        <f t="shared" si="0"/>
        <v>0</v>
      </c>
      <c r="E22" s="76">
        <v>0.25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0</v>
      </c>
      <c r="C23" s="74">
        <v>0.05</v>
      </c>
      <c r="D23" s="75">
        <f t="shared" si="0"/>
        <v>0</v>
      </c>
      <c r="E23" s="76">
        <v>0.25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2</v>
      </c>
      <c r="C24" s="74">
        <v>0.05</v>
      </c>
      <c r="D24" s="75">
        <f t="shared" si="0"/>
        <v>0.1</v>
      </c>
      <c r="E24" s="76">
        <v>0.25</v>
      </c>
      <c r="F24" s="77"/>
      <c r="G24" s="75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0.25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0.25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0.22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</v>
      </c>
      <c r="C33" s="84">
        <v>5.5</v>
      </c>
      <c r="D33" s="75">
        <f>IFERROR(ROUND(B33*C33,5),0)</f>
        <v>0</v>
      </c>
      <c r="E33" s="74">
        <v>0.25</v>
      </c>
      <c r="F33" s="77"/>
      <c r="G33" s="77">
        <f>IFERROR(TRUNC(ROUND(D33*E33,2),2),0)</f>
        <v>0</v>
      </c>
    </row>
    <row r="34" spans="1:14" x14ac:dyDescent="0.25">
      <c r="A34" s="84" t="s">
        <v>132</v>
      </c>
      <c r="B34" s="100">
        <v>0.2</v>
      </c>
      <c r="C34" s="84">
        <v>5</v>
      </c>
      <c r="D34" s="75">
        <f t="shared" ref="D34:D38" si="3">IFERROR(ROUND(B34*C34,5),0)</f>
        <v>1</v>
      </c>
      <c r="E34" s="74">
        <v>0.25</v>
      </c>
      <c r="F34" s="77"/>
      <c r="G34" s="77">
        <f t="shared" ref="G34:G38" si="4">IFERROR(TRUNC(ROUND(D34*E34,2),2),0)</f>
        <v>0.25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0.25</v>
      </c>
      <c r="F35" s="77"/>
      <c r="G35" s="77">
        <f t="shared" si="4"/>
        <v>1.1299999999999999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0.25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0.25</v>
      </c>
      <c r="F37" s="77"/>
      <c r="G37" s="77">
        <f t="shared" si="4"/>
        <v>1.63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3.01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204</v>
      </c>
      <c r="B44" s="109"/>
      <c r="C44" s="110" t="s">
        <v>160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205</v>
      </c>
      <c r="B45" s="116"/>
      <c r="C45" s="110" t="s">
        <v>52</v>
      </c>
      <c r="D45" s="111">
        <v>11</v>
      </c>
      <c r="E45" s="117">
        <v>3.36</v>
      </c>
      <c r="F45" s="79"/>
      <c r="G45" s="84">
        <f t="shared" ref="G45:G63" si="5">IFERROR(TRUNC(ROUND(D45*E45,2),2),0)</f>
        <v>36.96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206</v>
      </c>
      <c r="B46" s="116"/>
      <c r="C46" s="118" t="s">
        <v>23</v>
      </c>
      <c r="D46" s="119">
        <v>1</v>
      </c>
      <c r="E46" s="120">
        <v>14</v>
      </c>
      <c r="F46" s="77"/>
      <c r="G46" s="84">
        <f t="shared" si="5"/>
        <v>14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199</v>
      </c>
      <c r="B47" s="116"/>
      <c r="C47" s="110" t="s">
        <v>23</v>
      </c>
      <c r="D47" s="111">
        <v>3</v>
      </c>
      <c r="E47" s="120">
        <v>4.3</v>
      </c>
      <c r="F47" s="77"/>
      <c r="G47" s="84">
        <f t="shared" si="5"/>
        <v>12.9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29</v>
      </c>
      <c r="B48" s="116"/>
      <c r="C48" s="110" t="s">
        <v>29</v>
      </c>
      <c r="D48" s="111" t="s">
        <v>29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29</v>
      </c>
      <c r="B49" s="116"/>
      <c r="C49" s="110" t="s">
        <v>29</v>
      </c>
      <c r="D49" s="111" t="s">
        <v>29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29</v>
      </c>
      <c r="B50" s="116"/>
      <c r="C50" s="110" t="s">
        <v>29</v>
      </c>
      <c r="D50" s="111" t="s">
        <v>29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>
        <v>0</v>
      </c>
      <c r="F64" s="104"/>
      <c r="G64" s="104">
        <f>TRUNC(ROUND(SUM(G44:G63),2),2)</f>
        <v>78.86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3</v>
      </c>
      <c r="F69" s="77"/>
      <c r="G69" s="84">
        <f>IFERROR(TRUNC(ROUND(D69*E69,2),2),0)</f>
        <v>3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85.09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2.5499999999999998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0.09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87.73</v>
      </c>
      <c r="U75" t="s">
        <v>153</v>
      </c>
      <c r="V75">
        <f>+TRUNC(ROUND(G29+G40+G71+G73+G74,2),2)</f>
        <v>8.8699999999999992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78.86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57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0.1</v>
      </c>
      <c r="C12" s="74">
        <v>4.25</v>
      </c>
      <c r="D12" s="75">
        <f>IFERROR(ROUND(B12*C12,5),0)</f>
        <v>0.42499999999999999</v>
      </c>
      <c r="E12" s="76">
        <v>0.25</v>
      </c>
      <c r="F12" s="77"/>
      <c r="G12" s="75">
        <f>IFERROR(TRUNC(ROUND(D12*E12,2),2),0)</f>
        <v>0.11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0.25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0.25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0.25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0.25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0.25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0.25</v>
      </c>
      <c r="F18" s="77"/>
      <c r="G18" s="75">
        <f t="shared" si="1"/>
        <v>0.08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0.25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0.25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0.25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0</v>
      </c>
      <c r="C22" s="74">
        <v>0.17</v>
      </c>
      <c r="D22" s="75">
        <f t="shared" si="0"/>
        <v>0</v>
      </c>
      <c r="E22" s="76">
        <v>0.25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0</v>
      </c>
      <c r="C23" s="74">
        <v>0.05</v>
      </c>
      <c r="D23" s="75">
        <f t="shared" si="0"/>
        <v>0</v>
      </c>
      <c r="E23" s="76">
        <v>0.25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2</v>
      </c>
      <c r="C24" s="74">
        <v>0.05</v>
      </c>
      <c r="D24" s="75">
        <f t="shared" si="0"/>
        <v>0.1</v>
      </c>
      <c r="E24" s="76">
        <v>0.25</v>
      </c>
      <c r="F24" s="77"/>
      <c r="G24" s="75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0.25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0.25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0.22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</v>
      </c>
      <c r="C33" s="84">
        <v>5.5</v>
      </c>
      <c r="D33" s="75">
        <f>IFERROR(ROUND(B33*C33,5),0)</f>
        <v>0</v>
      </c>
      <c r="E33" s="74">
        <v>0.25</v>
      </c>
      <c r="F33" s="77"/>
      <c r="G33" s="77">
        <f>IFERROR(TRUNC(ROUND(D33*E33,2),2),0)</f>
        <v>0</v>
      </c>
    </row>
    <row r="34" spans="1:14" x14ac:dyDescent="0.25">
      <c r="A34" s="84" t="s">
        <v>132</v>
      </c>
      <c r="B34" s="100">
        <v>0.2</v>
      </c>
      <c r="C34" s="84">
        <v>5</v>
      </c>
      <c r="D34" s="75">
        <f t="shared" ref="D34:D38" si="3">IFERROR(ROUND(B34*C34,5),0)</f>
        <v>1</v>
      </c>
      <c r="E34" s="74">
        <v>0.25</v>
      </c>
      <c r="F34" s="77"/>
      <c r="G34" s="77">
        <f t="shared" ref="G34:G38" si="4">IFERROR(TRUNC(ROUND(D34*E34,2),2),0)</f>
        <v>0.25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0.25</v>
      </c>
      <c r="F35" s="77"/>
      <c r="G35" s="77">
        <f t="shared" si="4"/>
        <v>1.1299999999999999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0.25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0.25</v>
      </c>
      <c r="F37" s="77"/>
      <c r="G37" s="77">
        <f t="shared" si="4"/>
        <v>1.63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3.01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204</v>
      </c>
      <c r="B44" s="109"/>
      <c r="C44" s="110" t="s">
        <v>160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ht="25.5" x14ac:dyDescent="0.25">
      <c r="A45" s="115" t="s">
        <v>205</v>
      </c>
      <c r="B45" s="116"/>
      <c r="C45" s="110" t="s">
        <v>52</v>
      </c>
      <c r="D45" s="111">
        <v>10</v>
      </c>
      <c r="E45" s="117">
        <v>3.36</v>
      </c>
      <c r="F45" s="79"/>
      <c r="G45" s="84">
        <f t="shared" ref="G45:G63" si="5">IFERROR(TRUNC(ROUND(D45*E45,2),2),0)</f>
        <v>33.6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206</v>
      </c>
      <c r="B46" s="116"/>
      <c r="C46" s="118" t="s">
        <v>23</v>
      </c>
      <c r="D46" s="119">
        <v>1</v>
      </c>
      <c r="E46" s="120">
        <v>14</v>
      </c>
      <c r="F46" s="77"/>
      <c r="G46" s="84">
        <f t="shared" si="5"/>
        <v>14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199</v>
      </c>
      <c r="B47" s="116"/>
      <c r="C47" s="110" t="s">
        <v>23</v>
      </c>
      <c r="D47" s="111">
        <v>1</v>
      </c>
      <c r="E47" s="120">
        <v>4.3</v>
      </c>
      <c r="F47" s="77"/>
      <c r="G47" s="84">
        <f t="shared" si="5"/>
        <v>4.3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29</v>
      </c>
      <c r="B48" s="116"/>
      <c r="C48" s="110" t="s">
        <v>29</v>
      </c>
      <c r="D48" s="111" t="s">
        <v>29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29</v>
      </c>
      <c r="B49" s="116"/>
      <c r="C49" s="110" t="s">
        <v>29</v>
      </c>
      <c r="D49" s="111" t="s">
        <v>29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29</v>
      </c>
      <c r="B50" s="116"/>
      <c r="C50" s="110" t="s">
        <v>29</v>
      </c>
      <c r="D50" s="111" t="s">
        <v>29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>
        <v>0</v>
      </c>
      <c r="F64" s="104"/>
      <c r="G64" s="104">
        <f>TRUNC(ROUND(SUM(G44:G63),2),2)</f>
        <v>66.900000000000006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3</v>
      </c>
      <c r="F69" s="77"/>
      <c r="G69" s="84">
        <f>IFERROR(TRUNC(ROUND(D69*E69,2),2),0)</f>
        <v>3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3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73.13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2.19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0.08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75.400000000000006</v>
      </c>
      <c r="U75" t="s">
        <v>153</v>
      </c>
      <c r="V75">
        <f>+TRUNC(ROUND(G29+G40+G71+G73+G74,2),2)</f>
        <v>8.5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66.900000000000006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58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0.1</v>
      </c>
      <c r="C12" s="74">
        <v>4.25</v>
      </c>
      <c r="D12" s="75">
        <f>IFERROR(ROUND(B12*C12,5),0)</f>
        <v>0.42499999999999999</v>
      </c>
      <c r="E12" s="76">
        <v>0.3</v>
      </c>
      <c r="F12" s="77"/>
      <c r="G12" s="75">
        <f>IFERROR(TRUNC(ROUND(D12*E12,2),2),0)</f>
        <v>0.13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0.3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0.3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0.3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0.3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0.3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2</v>
      </c>
      <c r="C18" s="74">
        <v>0.15</v>
      </c>
      <c r="D18" s="75">
        <f t="shared" si="0"/>
        <v>0.3</v>
      </c>
      <c r="E18" s="76">
        <v>0.3</v>
      </c>
      <c r="F18" s="77"/>
      <c r="G18" s="75">
        <f t="shared" si="1"/>
        <v>0.09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0.3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0.3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0.3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0</v>
      </c>
      <c r="C22" s="74">
        <v>0.17</v>
      </c>
      <c r="D22" s="75">
        <f t="shared" si="0"/>
        <v>0</v>
      </c>
      <c r="E22" s="76">
        <v>0.3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0</v>
      </c>
      <c r="C23" s="74">
        <v>0.05</v>
      </c>
      <c r="D23" s="75">
        <f t="shared" si="0"/>
        <v>0</v>
      </c>
      <c r="E23" s="76">
        <v>0.3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2</v>
      </c>
      <c r="C24" s="74">
        <v>0.05</v>
      </c>
      <c r="D24" s="75">
        <f t="shared" si="0"/>
        <v>0.1</v>
      </c>
      <c r="E24" s="76">
        <v>0.3</v>
      </c>
      <c r="F24" s="77"/>
      <c r="G24" s="75">
        <f t="shared" si="1"/>
        <v>0.03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0.3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0.3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0.25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</v>
      </c>
      <c r="C33" s="84">
        <v>5.5</v>
      </c>
      <c r="D33" s="75">
        <f>IFERROR(ROUND(B33*C33,5),0)</f>
        <v>0</v>
      </c>
      <c r="E33" s="74">
        <v>0.3</v>
      </c>
      <c r="F33" s="77"/>
      <c r="G33" s="77">
        <f>IFERROR(TRUNC(ROUND(D33*E33,2),2),0)</f>
        <v>0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0.3</v>
      </c>
      <c r="F34" s="77"/>
      <c r="G34" s="77">
        <f t="shared" ref="G34:G38" si="4">IFERROR(TRUNC(ROUND(D34*E34,2),2),0)</f>
        <v>1.5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0.3</v>
      </c>
      <c r="F35" s="77"/>
      <c r="G35" s="77">
        <f t="shared" si="4"/>
        <v>1.35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0.3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0.3</v>
      </c>
      <c r="F37" s="77"/>
      <c r="G37" s="77">
        <f t="shared" si="4"/>
        <v>1.95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4.8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204</v>
      </c>
      <c r="B44" s="109"/>
      <c r="C44" s="110" t="s">
        <v>160</v>
      </c>
      <c r="D44" s="111">
        <v>1</v>
      </c>
      <c r="E44" s="112">
        <v>15</v>
      </c>
      <c r="F44" s="113"/>
      <c r="G44" s="84">
        <f>IFERROR(TRUNC(ROUND(D44*E44,2),2),0)</f>
        <v>15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207</v>
      </c>
      <c r="B45" s="116"/>
      <c r="C45" s="110" t="s">
        <v>52</v>
      </c>
      <c r="D45" s="111">
        <v>2</v>
      </c>
      <c r="E45" s="117">
        <v>1.39</v>
      </c>
      <c r="F45" s="79"/>
      <c r="G45" s="84">
        <f t="shared" ref="G45:G63" si="5">IFERROR(TRUNC(ROUND(D45*E45,2),2),0)</f>
        <v>2.78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208</v>
      </c>
      <c r="B46" s="116"/>
      <c r="C46" s="118" t="s">
        <v>52</v>
      </c>
      <c r="D46" s="119">
        <v>2</v>
      </c>
      <c r="E46" s="120">
        <v>1.5</v>
      </c>
      <c r="F46" s="77"/>
      <c r="G46" s="84">
        <f t="shared" si="5"/>
        <v>3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209</v>
      </c>
      <c r="B47" s="116"/>
      <c r="C47" s="110" t="s">
        <v>23</v>
      </c>
      <c r="D47" s="111">
        <v>2</v>
      </c>
      <c r="E47" s="120">
        <v>0.5</v>
      </c>
      <c r="F47" s="77"/>
      <c r="G47" s="84">
        <f t="shared" si="5"/>
        <v>1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210</v>
      </c>
      <c r="B48" s="116"/>
      <c r="C48" s="110" t="s">
        <v>23</v>
      </c>
      <c r="D48" s="111">
        <v>1</v>
      </c>
      <c r="E48" s="120">
        <v>1</v>
      </c>
      <c r="F48" s="77"/>
      <c r="G48" s="84">
        <f t="shared" si="5"/>
        <v>1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29</v>
      </c>
      <c r="B49" s="116"/>
      <c r="C49" s="110" t="s">
        <v>29</v>
      </c>
      <c r="D49" s="111" t="s">
        <v>29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29</v>
      </c>
      <c r="B50" s="116"/>
      <c r="C50" s="110" t="s">
        <v>29</v>
      </c>
      <c r="D50" s="111" t="s">
        <v>29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>
        <v>0</v>
      </c>
      <c r="F64" s="104"/>
      <c r="G64" s="104">
        <f>TRUNC(ROUND(SUM(G44:G63),2),2)</f>
        <v>22.78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1</v>
      </c>
      <c r="F69" s="77"/>
      <c r="G69" s="84">
        <f>IFERROR(TRUNC(ROUND(D69*E69,2),2),0)</f>
        <v>1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1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28.83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0.86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0.03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29.72</v>
      </c>
      <c r="U75" t="s">
        <v>153</v>
      </c>
      <c r="V75">
        <f>+TRUNC(ROUND(G29+G40+G71+G73+G74,2),2)</f>
        <v>6.94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22.78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60</v>
      </c>
      <c r="B7" s="199"/>
      <c r="C7" s="199"/>
      <c r="D7" s="199"/>
      <c r="E7" s="199"/>
      <c r="F7" s="56" t="s">
        <v>73</v>
      </c>
      <c r="G7" s="57" t="s">
        <v>23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</v>
      </c>
      <c r="C12" s="74">
        <v>4.25</v>
      </c>
      <c r="D12" s="75">
        <f>IFERROR(ROUND(B12*C12,5),0)</f>
        <v>0</v>
      </c>
      <c r="E12" s="76">
        <v>0.5</v>
      </c>
      <c r="F12" s="77"/>
      <c r="G12" s="75">
        <f>IFERROR(TRUNC(ROUND(D12*E12,2),2),0)</f>
        <v>0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0.5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0.5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0.5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0</v>
      </c>
      <c r="C16" s="74">
        <v>0.5</v>
      </c>
      <c r="D16" s="75">
        <f t="shared" si="0"/>
        <v>0</v>
      </c>
      <c r="E16" s="76">
        <v>0.5</v>
      </c>
      <c r="F16" s="77"/>
      <c r="G16" s="75">
        <f t="shared" si="1"/>
        <v>0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0.5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0</v>
      </c>
      <c r="C18" s="74">
        <v>0.15</v>
      </c>
      <c r="D18" s="75">
        <f t="shared" si="0"/>
        <v>0</v>
      </c>
      <c r="E18" s="76">
        <v>0.5</v>
      </c>
      <c r="F18" s="77"/>
      <c r="G18" s="75">
        <f t="shared" si="1"/>
        <v>0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0.5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0.5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0.5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0</v>
      </c>
      <c r="C22" s="74">
        <v>0.17</v>
      </c>
      <c r="D22" s="75">
        <f t="shared" si="0"/>
        <v>0</v>
      </c>
      <c r="E22" s="76">
        <v>0.5</v>
      </c>
      <c r="F22" s="77"/>
      <c r="G22" s="75">
        <f t="shared" si="1"/>
        <v>0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0</v>
      </c>
      <c r="C23" s="74">
        <v>0.05</v>
      </c>
      <c r="D23" s="75">
        <f t="shared" si="0"/>
        <v>0</v>
      </c>
      <c r="E23" s="76">
        <v>0.5</v>
      </c>
      <c r="F23" s="77"/>
      <c r="G23" s="75">
        <f t="shared" si="1"/>
        <v>0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0</v>
      </c>
      <c r="C24" s="74">
        <v>0.05</v>
      </c>
      <c r="D24" s="75">
        <f t="shared" si="0"/>
        <v>0</v>
      </c>
      <c r="E24" s="76">
        <v>0.5</v>
      </c>
      <c r="F24" s="77"/>
      <c r="G24" s="75">
        <f t="shared" si="1"/>
        <v>0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0.5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0.5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</v>
      </c>
      <c r="C33" s="84">
        <v>5.5</v>
      </c>
      <c r="D33" s="75">
        <f>IFERROR(ROUND(B33*C33,5),0)</f>
        <v>0</v>
      </c>
      <c r="E33" s="74">
        <v>0.5</v>
      </c>
      <c r="F33" s="77"/>
      <c r="G33" s="77">
        <f>IFERROR(TRUNC(ROUND(D33*E33,2),2),0)</f>
        <v>0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0.5</v>
      </c>
      <c r="F34" s="77"/>
      <c r="G34" s="77">
        <f t="shared" ref="G34:G38" si="4">IFERROR(TRUNC(ROUND(D34*E34,2),2),0)</f>
        <v>2.5</v>
      </c>
    </row>
    <row r="35" spans="1:14" x14ac:dyDescent="0.25">
      <c r="A35" s="84" t="s">
        <v>133</v>
      </c>
      <c r="B35" s="100">
        <v>0</v>
      </c>
      <c r="C35" s="84">
        <v>4.5</v>
      </c>
      <c r="D35" s="75">
        <f t="shared" si="3"/>
        <v>0</v>
      </c>
      <c r="E35" s="74">
        <v>0.5</v>
      </c>
      <c r="F35" s="77"/>
      <c r="G35" s="77">
        <f t="shared" si="4"/>
        <v>0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0.5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0</v>
      </c>
      <c r="C37" s="84">
        <v>6.5</v>
      </c>
      <c r="D37" s="75">
        <f t="shared" si="3"/>
        <v>0</v>
      </c>
      <c r="E37" s="74">
        <v>0.5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2.5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211</v>
      </c>
      <c r="B44" s="109"/>
      <c r="C44" s="110" t="s">
        <v>23</v>
      </c>
      <c r="D44" s="111">
        <v>1</v>
      </c>
      <c r="E44" s="112">
        <v>27</v>
      </c>
      <c r="F44" s="113"/>
      <c r="G44" s="84">
        <f>IFERROR(TRUNC(ROUND(D44*E44,2),2),0)</f>
        <v>27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212</v>
      </c>
      <c r="B45" s="116"/>
      <c r="C45" s="110" t="s">
        <v>23</v>
      </c>
      <c r="D45" s="111">
        <v>1</v>
      </c>
      <c r="E45" s="117">
        <v>5.5</v>
      </c>
      <c r="F45" s="79"/>
      <c r="G45" s="84">
        <f t="shared" ref="G45:G63" si="5">IFERROR(TRUNC(ROUND(D45*E45,2),2),0)</f>
        <v>5.5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213</v>
      </c>
      <c r="B46" s="116"/>
      <c r="C46" s="118" t="s">
        <v>52</v>
      </c>
      <c r="D46" s="119">
        <v>3</v>
      </c>
      <c r="E46" s="120">
        <v>2.46</v>
      </c>
      <c r="F46" s="77"/>
      <c r="G46" s="84">
        <f t="shared" si="5"/>
        <v>7.38</v>
      </c>
      <c r="I46" s="101"/>
      <c r="J46" s="114"/>
      <c r="K46" s="101"/>
      <c r="L46" s="101"/>
      <c r="M46" s="101"/>
      <c r="N46" s="101"/>
    </row>
    <row r="47" spans="1:14" ht="25.5" x14ac:dyDescent="0.25">
      <c r="A47" s="115" t="s">
        <v>214</v>
      </c>
      <c r="B47" s="116"/>
      <c r="C47" s="110" t="s">
        <v>215</v>
      </c>
      <c r="D47" s="111">
        <v>1</v>
      </c>
      <c r="E47" s="120">
        <v>0.3</v>
      </c>
      <c r="F47" s="77"/>
      <c r="G47" s="84">
        <f t="shared" si="5"/>
        <v>0.3</v>
      </c>
      <c r="I47" s="101"/>
      <c r="J47" s="114"/>
      <c r="K47" s="101"/>
      <c r="L47" s="101"/>
      <c r="M47" s="101"/>
      <c r="N47" s="101"/>
    </row>
    <row r="48" spans="1:14" ht="25.5" x14ac:dyDescent="0.25">
      <c r="A48" s="115" t="s">
        <v>216</v>
      </c>
      <c r="B48" s="116"/>
      <c r="C48" s="110" t="s">
        <v>23</v>
      </c>
      <c r="D48" s="111">
        <v>1</v>
      </c>
      <c r="E48" s="120">
        <v>30</v>
      </c>
      <c r="F48" s="77"/>
      <c r="G48" s="84">
        <f t="shared" si="5"/>
        <v>30</v>
      </c>
      <c r="I48" s="101"/>
      <c r="J48" s="114"/>
      <c r="K48" s="101"/>
      <c r="L48" s="101"/>
      <c r="M48" s="101"/>
      <c r="N48" s="101"/>
    </row>
    <row r="49" spans="1:14" ht="25.5" x14ac:dyDescent="0.25">
      <c r="A49" s="115" t="s">
        <v>199</v>
      </c>
      <c r="B49" s="116"/>
      <c r="C49" s="110" t="s">
        <v>23</v>
      </c>
      <c r="D49" s="111">
        <v>3</v>
      </c>
      <c r="E49" s="120">
        <v>4.3</v>
      </c>
      <c r="F49" s="77"/>
      <c r="G49" s="84">
        <f t="shared" si="5"/>
        <v>12.9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217</v>
      </c>
      <c r="B50" s="116"/>
      <c r="C50" s="110" t="s">
        <v>23</v>
      </c>
      <c r="D50" s="111">
        <v>1</v>
      </c>
      <c r="E50" s="120">
        <v>3</v>
      </c>
      <c r="F50" s="77"/>
      <c r="G50" s="84">
        <f t="shared" si="5"/>
        <v>3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>
        <v>0</v>
      </c>
      <c r="F64" s="104"/>
      <c r="G64" s="104">
        <f>TRUNC(ROUND(SUM(G44:G63),2),2)</f>
        <v>86.08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4</v>
      </c>
      <c r="F69" s="77"/>
      <c r="G69" s="84">
        <f>IFERROR(TRUNC(ROUND(D69*E69,2),2),0)</f>
        <v>4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4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92.58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2.78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95.46</v>
      </c>
      <c r="U75" t="s">
        <v>153</v>
      </c>
      <c r="V75">
        <f>+TRUNC(ROUND(G29+G40+G71+G73+G74,2),2)</f>
        <v>9.3800000000000008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86.08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topLeftCell="A64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62</v>
      </c>
      <c r="B7" s="199"/>
      <c r="C7" s="199"/>
      <c r="D7" s="199"/>
      <c r="E7" s="199"/>
      <c r="F7" s="56" t="s">
        <v>73</v>
      </c>
      <c r="G7" s="57" t="s">
        <v>52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0.5</v>
      </c>
      <c r="C12" s="74">
        <v>4.25</v>
      </c>
      <c r="D12" s="75">
        <f>IFERROR(ROUND(B12*C12,5),0)</f>
        <v>2.125</v>
      </c>
      <c r="E12" s="76">
        <v>1</v>
      </c>
      <c r="F12" s="77"/>
      <c r="G12" s="75">
        <f>IFERROR(TRUNC(ROUND(D12*E12,2),2),0)</f>
        <v>2.13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1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1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1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1</v>
      </c>
      <c r="C16" s="74">
        <v>0.5</v>
      </c>
      <c r="D16" s="75">
        <f t="shared" si="0"/>
        <v>0.5</v>
      </c>
      <c r="E16" s="76">
        <v>1</v>
      </c>
      <c r="F16" s="77"/>
      <c r="G16" s="75">
        <f t="shared" si="1"/>
        <v>0.5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1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1</v>
      </c>
      <c r="F18" s="77"/>
      <c r="G18" s="75">
        <f t="shared" si="1"/>
        <v>0.15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1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1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1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1</v>
      </c>
      <c r="F22" s="77"/>
      <c r="G22" s="75">
        <f t="shared" si="1"/>
        <v>0.17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1</v>
      </c>
      <c r="F23" s="77"/>
      <c r="G23" s="75">
        <f t="shared" si="1"/>
        <v>0.05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3</v>
      </c>
      <c r="C24" s="74">
        <v>0.05</v>
      </c>
      <c r="D24" s="75">
        <f t="shared" si="0"/>
        <v>0.15</v>
      </c>
      <c r="E24" s="76">
        <v>1</v>
      </c>
      <c r="F24" s="77"/>
      <c r="G24" s="75">
        <f t="shared" si="1"/>
        <v>0.15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1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1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3.15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0.2</v>
      </c>
      <c r="C33" s="84">
        <v>5.5</v>
      </c>
      <c r="D33" s="75">
        <f>IFERROR(ROUND(B33*C33,5),0)</f>
        <v>1.1000000000000001</v>
      </c>
      <c r="E33" s="74">
        <v>1</v>
      </c>
      <c r="F33" s="77"/>
      <c r="G33" s="77">
        <f>IFERROR(TRUNC(ROUND(D33*E33,2),2),0)</f>
        <v>1.1000000000000001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1</v>
      </c>
      <c r="F34" s="77"/>
      <c r="G34" s="77">
        <f t="shared" ref="G34:G38" si="4">IFERROR(TRUNC(ROUND(D34*E34,2),2),0)</f>
        <v>5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1</v>
      </c>
      <c r="F35" s="77"/>
      <c r="G35" s="77">
        <f t="shared" si="4"/>
        <v>4.5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1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0</v>
      </c>
      <c r="C37" s="84">
        <v>6.5</v>
      </c>
      <c r="D37" s="75">
        <f t="shared" si="3"/>
        <v>0</v>
      </c>
      <c r="E37" s="74">
        <v>1</v>
      </c>
      <c r="F37" s="77"/>
      <c r="G37" s="77">
        <f t="shared" si="4"/>
        <v>0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10.6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x14ac:dyDescent="0.25">
      <c r="A44" s="108" t="s">
        <v>200</v>
      </c>
      <c r="B44" s="109"/>
      <c r="C44" s="110" t="s">
        <v>23</v>
      </c>
      <c r="D44" s="111">
        <v>1</v>
      </c>
      <c r="E44" s="112">
        <f>20.85-5.98</f>
        <v>14.870000000000001</v>
      </c>
      <c r="F44" s="113"/>
      <c r="G44" s="84">
        <f>IFERROR(TRUNC(ROUND(D44*E44,2),2),0)</f>
        <v>14.87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175</v>
      </c>
      <c r="B45" s="116"/>
      <c r="C45" s="110" t="s">
        <v>176</v>
      </c>
      <c r="D45" s="111">
        <v>20</v>
      </c>
      <c r="E45" s="117">
        <v>0.1</v>
      </c>
      <c r="F45" s="79"/>
      <c r="G45" s="84">
        <f t="shared" ref="G45:G63" si="5">IFERROR(TRUNC(ROUND(D45*E45,2),2),0)</f>
        <v>2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177</v>
      </c>
      <c r="B46" s="116"/>
      <c r="C46" s="118" t="s">
        <v>52</v>
      </c>
      <c r="D46" s="119">
        <v>1.6</v>
      </c>
      <c r="E46" s="120">
        <v>1.875</v>
      </c>
      <c r="F46" s="77"/>
      <c r="G46" s="84">
        <f t="shared" si="5"/>
        <v>3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178</v>
      </c>
      <c r="B47" s="116"/>
      <c r="C47" s="110" t="s">
        <v>179</v>
      </c>
      <c r="D47" s="111">
        <v>0.05</v>
      </c>
      <c r="E47" s="120">
        <v>14</v>
      </c>
      <c r="F47" s="77"/>
      <c r="G47" s="84">
        <f t="shared" si="5"/>
        <v>0.7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180</v>
      </c>
      <c r="B48" s="116"/>
      <c r="C48" s="110" t="s">
        <v>179</v>
      </c>
      <c r="D48" s="111">
        <v>0.05</v>
      </c>
      <c r="E48" s="120">
        <v>14</v>
      </c>
      <c r="F48" s="77"/>
      <c r="G48" s="84">
        <f t="shared" si="5"/>
        <v>0.7</v>
      </c>
      <c r="I48" s="101"/>
      <c r="J48" s="114"/>
      <c r="K48" s="101"/>
      <c r="L48" s="101"/>
      <c r="M48" s="101"/>
      <c r="N48" s="101"/>
    </row>
    <row r="49" spans="1:28" x14ac:dyDescent="0.25">
      <c r="A49" s="115" t="s">
        <v>181</v>
      </c>
      <c r="B49" s="116"/>
      <c r="C49" s="110" t="s">
        <v>23</v>
      </c>
      <c r="D49" s="111">
        <v>1</v>
      </c>
      <c r="E49" s="120">
        <v>1.08</v>
      </c>
      <c r="F49" s="77"/>
      <c r="G49" s="84">
        <f t="shared" si="5"/>
        <v>1.08</v>
      </c>
      <c r="I49" s="101"/>
      <c r="J49" s="114"/>
      <c r="K49" s="101"/>
      <c r="L49" s="101"/>
      <c r="M49" s="101"/>
      <c r="N49" s="101"/>
    </row>
    <row r="50" spans="1:28" ht="25.5" x14ac:dyDescent="0.25">
      <c r="A50" s="115" t="s">
        <v>182</v>
      </c>
      <c r="B50" s="116"/>
      <c r="C50" s="110" t="s">
        <v>23</v>
      </c>
      <c r="D50" s="111">
        <v>1</v>
      </c>
      <c r="E50" s="120">
        <v>4.9000000000000004</v>
      </c>
      <c r="F50" s="77"/>
      <c r="G50" s="84">
        <f t="shared" si="5"/>
        <v>4.9000000000000004</v>
      </c>
      <c r="I50" s="101"/>
      <c r="J50" s="114"/>
      <c r="K50" s="101"/>
      <c r="L50" s="101"/>
      <c r="M50" s="101"/>
      <c r="N50" s="101"/>
    </row>
    <row r="51" spans="1:28" x14ac:dyDescent="0.25">
      <c r="A51" s="115">
        <v>0</v>
      </c>
      <c r="B51" s="116"/>
      <c r="C51" s="110">
        <v>0</v>
      </c>
      <c r="D51" s="111">
        <v>0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28" x14ac:dyDescent="0.25">
      <c r="A52" s="115">
        <v>0</v>
      </c>
      <c r="B52" s="116"/>
      <c r="C52" s="110">
        <v>0</v>
      </c>
      <c r="D52" s="111">
        <v>0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28" x14ac:dyDescent="0.25">
      <c r="A53" s="115">
        <v>0</v>
      </c>
      <c r="B53" s="116"/>
      <c r="C53" s="110">
        <v>0</v>
      </c>
      <c r="D53" s="111">
        <v>0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28" x14ac:dyDescent="0.25">
      <c r="A54" s="115">
        <v>0</v>
      </c>
      <c r="B54" s="116"/>
      <c r="C54" s="110">
        <v>0</v>
      </c>
      <c r="D54" s="111">
        <v>0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28" x14ac:dyDescent="0.25">
      <c r="A55" s="100">
        <v>0</v>
      </c>
      <c r="B55" s="74"/>
      <c r="C55" s="110">
        <v>0</v>
      </c>
      <c r="D55" s="111">
        <v>0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28" x14ac:dyDescent="0.25">
      <c r="A56" s="115">
        <v>0</v>
      </c>
      <c r="B56" s="116"/>
      <c r="C56" s="110">
        <v>0</v>
      </c>
      <c r="D56" s="111">
        <v>0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28" x14ac:dyDescent="0.25">
      <c r="A57" s="115">
        <v>0</v>
      </c>
      <c r="B57" s="116"/>
      <c r="C57" s="110">
        <v>0</v>
      </c>
      <c r="D57" s="111">
        <v>0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28" x14ac:dyDescent="0.25">
      <c r="A58" s="115">
        <v>0</v>
      </c>
      <c r="B58" s="116"/>
      <c r="C58" s="110">
        <v>0</v>
      </c>
      <c r="D58" s="111">
        <v>0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28" x14ac:dyDescent="0.25">
      <c r="A59" s="115">
        <v>0</v>
      </c>
      <c r="B59" s="116"/>
      <c r="C59" s="110">
        <v>0</v>
      </c>
      <c r="D59" s="111">
        <v>0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28" x14ac:dyDescent="0.25">
      <c r="A60" s="115">
        <v>0</v>
      </c>
      <c r="B60" s="116"/>
      <c r="C60" s="110">
        <v>0</v>
      </c>
      <c r="D60" s="111">
        <v>0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28" x14ac:dyDescent="0.25">
      <c r="A61" s="100">
        <v>0</v>
      </c>
      <c r="B61" s="74"/>
      <c r="C61" s="84">
        <v>0</v>
      </c>
      <c r="D61" s="84">
        <v>0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28" x14ac:dyDescent="0.25">
      <c r="A62" s="100">
        <v>0</v>
      </c>
      <c r="B62" s="74"/>
      <c r="C62" s="84">
        <v>0</v>
      </c>
      <c r="D62" s="84">
        <v>0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28" x14ac:dyDescent="0.25">
      <c r="A63" s="121">
        <v>0</v>
      </c>
      <c r="B63" s="88"/>
      <c r="C63" s="87">
        <v>0</v>
      </c>
      <c r="D63" s="87">
        <v>0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28" x14ac:dyDescent="0.25">
      <c r="A64" s="103" t="s">
        <v>140</v>
      </c>
      <c r="B64" s="92"/>
      <c r="C64" s="91">
        <v>0</v>
      </c>
      <c r="D64" s="91">
        <v>0</v>
      </c>
      <c r="E64" s="103">
        <v>1.72</v>
      </c>
      <c r="F64" s="104"/>
      <c r="G64" s="104">
        <f>TRUNC(ROUND(SUM(G44:G63),2),2)</f>
        <v>27.25</v>
      </c>
      <c r="I64" s="101"/>
      <c r="J64" s="101"/>
      <c r="K64" s="101"/>
      <c r="L64" s="101"/>
      <c r="M64" s="101"/>
      <c r="N64" s="101"/>
      <c r="AA64">
        <v>27.25</v>
      </c>
      <c r="AB64">
        <f>+G64-AA64</f>
        <v>0</v>
      </c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0.32</v>
      </c>
      <c r="F69" s="77"/>
      <c r="G69" s="84">
        <f>IFERROR(TRUNC(ROUND(D69*E69,2),2),0)</f>
        <v>0.32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0.32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41.32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1.24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0.05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42.61</v>
      </c>
      <c r="U75" t="s">
        <v>153</v>
      </c>
      <c r="V75">
        <f>+TRUNC(ROUND(G29+G40+G71+G73+G74,2),2)</f>
        <v>15.36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27.25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V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6" max="6" width="11" customWidth="1"/>
    <col min="7" max="7" width="14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2" ht="21" customHeight="1" x14ac:dyDescent="0.35">
      <c r="A1" s="190" t="s">
        <v>65</v>
      </c>
      <c r="B1" s="191"/>
      <c r="C1" s="191"/>
      <c r="D1" s="191"/>
      <c r="E1" s="191"/>
      <c r="F1" s="191"/>
      <c r="G1" s="192"/>
    </row>
    <row r="2" spans="1:22" ht="15" customHeight="1" x14ac:dyDescent="0.25">
      <c r="A2" s="45" t="s">
        <v>66</v>
      </c>
      <c r="B2" s="46"/>
      <c r="C2" s="46"/>
      <c r="D2" s="46" t="s">
        <v>67</v>
      </c>
      <c r="E2" s="193" t="s">
        <v>68</v>
      </c>
      <c r="F2" s="193"/>
      <c r="G2" s="194"/>
    </row>
    <row r="3" spans="1:22" ht="103.5" customHeight="1" x14ac:dyDescent="0.25">
      <c r="A3" s="45" t="s">
        <v>69</v>
      </c>
      <c r="B3" s="47"/>
      <c r="C3" s="46"/>
      <c r="D3" s="46"/>
      <c r="E3" s="193"/>
      <c r="F3" s="193"/>
      <c r="G3" s="194"/>
    </row>
    <row r="4" spans="1:22" ht="18" x14ac:dyDescent="0.25">
      <c r="A4" s="195" t="s">
        <v>70</v>
      </c>
      <c r="B4" s="196"/>
      <c r="C4" s="196"/>
      <c r="D4" s="196"/>
      <c r="E4" s="196"/>
      <c r="F4" s="196"/>
      <c r="G4" s="197"/>
    </row>
    <row r="5" spans="1:22" x14ac:dyDescent="0.25">
      <c r="A5" s="48"/>
      <c r="B5" s="49"/>
      <c r="C5" s="49"/>
      <c r="D5" s="50" t="s">
        <v>71</v>
      </c>
      <c r="F5" s="51"/>
      <c r="G5" s="52"/>
    </row>
    <row r="6" spans="1:22" x14ac:dyDescent="0.25">
      <c r="A6" s="53" t="s">
        <v>72</v>
      </c>
      <c r="B6" s="54"/>
      <c r="C6" s="49"/>
      <c r="D6" s="49"/>
      <c r="E6" s="49"/>
      <c r="F6" s="49"/>
      <c r="G6" s="55"/>
    </row>
    <row r="7" spans="1:22" ht="42" customHeight="1" x14ac:dyDescent="0.25">
      <c r="A7" s="198" t="s">
        <v>63</v>
      </c>
      <c r="B7" s="199"/>
      <c r="C7" s="199"/>
      <c r="D7" s="199"/>
      <c r="E7" s="199"/>
      <c r="F7" s="56" t="s">
        <v>73</v>
      </c>
      <c r="G7" s="57" t="s">
        <v>52</v>
      </c>
      <c r="H7" s="58"/>
      <c r="I7" s="59" t="s">
        <v>74</v>
      </c>
      <c r="J7" s="58">
        <v>2</v>
      </c>
    </row>
    <row r="8" spans="1:22" x14ac:dyDescent="0.25">
      <c r="A8" s="60" t="s">
        <v>75</v>
      </c>
      <c r="B8" s="61"/>
      <c r="C8" s="61"/>
      <c r="D8" s="61"/>
      <c r="E8" s="200"/>
      <c r="F8" s="200"/>
      <c r="G8" s="62"/>
    </row>
    <row r="9" spans="1:22" s="65" customFormat="1" x14ac:dyDescent="0.25">
      <c r="A9" s="201" t="s">
        <v>76</v>
      </c>
      <c r="B9" s="202"/>
      <c r="C9" s="63"/>
      <c r="D9" s="63"/>
      <c r="E9" s="203"/>
      <c r="F9" s="203"/>
      <c r="G9" s="64"/>
      <c r="I9" s="66" t="s">
        <v>77</v>
      </c>
      <c r="J9" s="66" t="s">
        <v>78</v>
      </c>
    </row>
    <row r="10" spans="1:22" ht="15.75" x14ac:dyDescent="0.25">
      <c r="A10" s="67" t="s">
        <v>79</v>
      </c>
      <c r="B10" s="67" t="s">
        <v>80</v>
      </c>
      <c r="C10" s="67" t="s">
        <v>81</v>
      </c>
      <c r="D10" s="67" t="s">
        <v>82</v>
      </c>
      <c r="E10" s="187" t="s">
        <v>83</v>
      </c>
      <c r="F10" s="187"/>
      <c r="G10" s="67" t="s">
        <v>84</v>
      </c>
      <c r="I10" s="68">
        <v>0.5</v>
      </c>
      <c r="J10" s="68">
        <f>1/I10</f>
        <v>2</v>
      </c>
    </row>
    <row r="11" spans="1:22" x14ac:dyDescent="0.25">
      <c r="A11" s="69"/>
      <c r="B11" s="70" t="s">
        <v>85</v>
      </c>
      <c r="C11" s="71" t="s">
        <v>86</v>
      </c>
      <c r="D11" s="70" t="s">
        <v>87</v>
      </c>
      <c r="E11" s="188" t="s">
        <v>88</v>
      </c>
      <c r="F11" s="186"/>
      <c r="G11" s="72" t="s">
        <v>89</v>
      </c>
      <c r="L11" t="s">
        <v>90</v>
      </c>
      <c r="M11" t="s">
        <v>91</v>
      </c>
      <c r="N11" t="s">
        <v>92</v>
      </c>
      <c r="O11" t="s">
        <v>93</v>
      </c>
      <c r="P11" t="s">
        <v>94</v>
      </c>
      <c r="Q11" t="s">
        <v>95</v>
      </c>
      <c r="R11" t="s">
        <v>96</v>
      </c>
      <c r="S11" t="s">
        <v>97</v>
      </c>
    </row>
    <row r="12" spans="1:22" x14ac:dyDescent="0.25">
      <c r="A12" s="73" t="s">
        <v>98</v>
      </c>
      <c r="B12" s="73">
        <v>0.5</v>
      </c>
      <c r="C12" s="74">
        <v>4.25</v>
      </c>
      <c r="D12" s="75">
        <f>IFERROR(ROUND(B12*C12,5),0)</f>
        <v>2.125</v>
      </c>
      <c r="E12" s="76">
        <v>0.12</v>
      </c>
      <c r="F12" s="77"/>
      <c r="G12" s="75">
        <f>IFERROR(TRUNC(ROUND(D12*E12,2),2),0)</f>
        <v>0.26</v>
      </c>
      <c r="I12" t="s">
        <v>99</v>
      </c>
      <c r="J12">
        <v>2</v>
      </c>
      <c r="U12">
        <v>6.25</v>
      </c>
      <c r="V12">
        <f>+U12*1.4</f>
        <v>8.75</v>
      </c>
    </row>
    <row r="13" spans="1:22" x14ac:dyDescent="0.25">
      <c r="A13" s="73" t="s">
        <v>100</v>
      </c>
      <c r="B13" s="73">
        <v>0</v>
      </c>
      <c r="C13" s="74">
        <v>10</v>
      </c>
      <c r="D13" s="75">
        <f t="shared" ref="D13:D26" si="0">IFERROR(ROUND(B13*C13,5),0)</f>
        <v>0</v>
      </c>
      <c r="E13" s="78">
        <v>0.12</v>
      </c>
      <c r="F13" s="79"/>
      <c r="G13" s="75">
        <f t="shared" ref="G13:G26" si="1">IFERROR(TRUNC(ROUND(D13*E13,2),2),0)</f>
        <v>0</v>
      </c>
      <c r="I13" t="s">
        <v>101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73" t="s">
        <v>102</v>
      </c>
      <c r="B14" s="73">
        <v>0</v>
      </c>
      <c r="C14" s="74">
        <v>20</v>
      </c>
      <c r="D14" s="75">
        <f t="shared" si="0"/>
        <v>0</v>
      </c>
      <c r="E14" s="76">
        <v>0.12</v>
      </c>
      <c r="F14" s="77"/>
      <c r="G14" s="75">
        <f t="shared" si="1"/>
        <v>0</v>
      </c>
      <c r="I14" t="s">
        <v>103</v>
      </c>
      <c r="J14">
        <v>2</v>
      </c>
      <c r="U14">
        <v>65</v>
      </c>
      <c r="V14">
        <f t="shared" si="2"/>
        <v>91</v>
      </c>
    </row>
    <row r="15" spans="1:22" x14ac:dyDescent="0.25">
      <c r="A15" s="73" t="s">
        <v>104</v>
      </c>
      <c r="B15" s="73">
        <v>0</v>
      </c>
      <c r="C15" s="74">
        <v>1</v>
      </c>
      <c r="D15" s="75">
        <f t="shared" si="0"/>
        <v>0</v>
      </c>
      <c r="E15" s="76">
        <v>0.12</v>
      </c>
      <c r="F15" s="77"/>
      <c r="G15" s="75">
        <f t="shared" si="1"/>
        <v>0</v>
      </c>
      <c r="I15" t="s">
        <v>105</v>
      </c>
      <c r="J15">
        <v>2</v>
      </c>
      <c r="U15">
        <v>2</v>
      </c>
      <c r="V15">
        <f t="shared" si="2"/>
        <v>2.8</v>
      </c>
    </row>
    <row r="16" spans="1:22" x14ac:dyDescent="0.25">
      <c r="A16" s="73" t="s">
        <v>106</v>
      </c>
      <c r="B16" s="73">
        <v>1</v>
      </c>
      <c r="C16" s="74">
        <v>0.5</v>
      </c>
      <c r="D16" s="75">
        <f t="shared" si="0"/>
        <v>0.5</v>
      </c>
      <c r="E16" s="76">
        <v>0.12</v>
      </c>
      <c r="F16" s="77"/>
      <c r="G16" s="75">
        <f t="shared" si="1"/>
        <v>0.06</v>
      </c>
      <c r="I16" t="s">
        <v>107</v>
      </c>
      <c r="J16">
        <v>2</v>
      </c>
      <c r="U16">
        <v>0.5</v>
      </c>
      <c r="V16">
        <f t="shared" si="2"/>
        <v>0.7</v>
      </c>
    </row>
    <row r="17" spans="1:22" x14ac:dyDescent="0.25">
      <c r="A17" s="73" t="s">
        <v>105</v>
      </c>
      <c r="B17" s="73">
        <v>0</v>
      </c>
      <c r="C17" s="74">
        <v>0.15</v>
      </c>
      <c r="D17" s="75">
        <f t="shared" si="0"/>
        <v>0</v>
      </c>
      <c r="E17" s="76">
        <v>0.12</v>
      </c>
      <c r="F17" s="77"/>
      <c r="G17" s="75">
        <f t="shared" si="1"/>
        <v>0</v>
      </c>
      <c r="I17" t="s">
        <v>108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80" t="s">
        <v>109</v>
      </c>
      <c r="B18" s="73">
        <v>1</v>
      </c>
      <c r="C18" s="74">
        <v>0.15</v>
      </c>
      <c r="D18" s="75">
        <f t="shared" si="0"/>
        <v>0.15</v>
      </c>
      <c r="E18" s="76">
        <v>0.12</v>
      </c>
      <c r="F18" s="77"/>
      <c r="G18" s="75">
        <f t="shared" si="1"/>
        <v>0.02</v>
      </c>
      <c r="I18" t="s">
        <v>110</v>
      </c>
      <c r="J18">
        <v>2</v>
      </c>
      <c r="U18">
        <v>0.15</v>
      </c>
      <c r="V18">
        <f t="shared" si="2"/>
        <v>0.21</v>
      </c>
    </row>
    <row r="19" spans="1:22" x14ac:dyDescent="0.25">
      <c r="A19" s="73" t="s">
        <v>111</v>
      </c>
      <c r="B19" s="73">
        <v>0</v>
      </c>
      <c r="C19" s="74">
        <v>0.16</v>
      </c>
      <c r="D19" s="75">
        <f t="shared" si="0"/>
        <v>0</v>
      </c>
      <c r="E19" s="76">
        <v>0.12</v>
      </c>
      <c r="F19" s="77"/>
      <c r="G19" s="75">
        <f t="shared" si="1"/>
        <v>0</v>
      </c>
      <c r="I19" t="s">
        <v>112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73" t="s">
        <v>113</v>
      </c>
      <c r="B20" s="73">
        <v>0</v>
      </c>
      <c r="C20" s="74">
        <v>0.2</v>
      </c>
      <c r="D20" s="75">
        <f t="shared" si="0"/>
        <v>0</v>
      </c>
      <c r="E20" s="76">
        <v>0.12</v>
      </c>
      <c r="F20" s="77"/>
      <c r="G20" s="75">
        <f t="shared" si="1"/>
        <v>0</v>
      </c>
      <c r="I20" t="s">
        <v>114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73" t="s">
        <v>115</v>
      </c>
      <c r="B21" s="73">
        <v>0</v>
      </c>
      <c r="C21" s="74">
        <v>0.2</v>
      </c>
      <c r="D21" s="75">
        <f t="shared" si="0"/>
        <v>0</v>
      </c>
      <c r="E21" s="76">
        <v>0.12</v>
      </c>
      <c r="F21" s="77"/>
      <c r="G21" s="75">
        <f t="shared" si="1"/>
        <v>0</v>
      </c>
      <c r="I21" t="s">
        <v>116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73" t="s">
        <v>117</v>
      </c>
      <c r="B22" s="73">
        <v>1</v>
      </c>
      <c r="C22" s="74">
        <v>0.17</v>
      </c>
      <c r="D22" s="75">
        <f t="shared" si="0"/>
        <v>0.17</v>
      </c>
      <c r="E22" s="76">
        <v>0.12</v>
      </c>
      <c r="F22" s="77"/>
      <c r="G22" s="75">
        <f t="shared" si="1"/>
        <v>0.02</v>
      </c>
      <c r="I22" t="s">
        <v>118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73" t="s">
        <v>119</v>
      </c>
      <c r="B23" s="73">
        <v>1</v>
      </c>
      <c r="C23" s="74">
        <v>0.05</v>
      </c>
      <c r="D23" s="75">
        <f t="shared" si="0"/>
        <v>0.05</v>
      </c>
      <c r="E23" s="76">
        <v>0.12</v>
      </c>
      <c r="F23" s="77"/>
      <c r="G23" s="75">
        <f t="shared" si="1"/>
        <v>0.01</v>
      </c>
      <c r="I23" t="s">
        <v>120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81" t="s">
        <v>121</v>
      </c>
      <c r="B24" s="73">
        <v>3</v>
      </c>
      <c r="C24" s="74">
        <v>0.05</v>
      </c>
      <c r="D24" s="75">
        <f t="shared" si="0"/>
        <v>0.15</v>
      </c>
      <c r="E24" s="76">
        <v>0.12</v>
      </c>
      <c r="F24" s="77"/>
      <c r="G24" s="75">
        <f t="shared" si="1"/>
        <v>0.02</v>
      </c>
      <c r="I24" t="s">
        <v>122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82" t="s">
        <v>118</v>
      </c>
      <c r="B25" s="81">
        <v>0</v>
      </c>
      <c r="C25" s="74">
        <v>0.05</v>
      </c>
      <c r="D25" s="75">
        <f t="shared" si="0"/>
        <v>0</v>
      </c>
      <c r="E25" s="76">
        <v>0.12</v>
      </c>
      <c r="F25" s="77"/>
      <c r="G25" s="75">
        <f t="shared" si="1"/>
        <v>0</v>
      </c>
      <c r="I25" t="s">
        <v>123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83" t="s">
        <v>124</v>
      </c>
      <c r="B26" s="82">
        <v>0</v>
      </c>
      <c r="C26" s="74">
        <v>2</v>
      </c>
      <c r="D26" s="75">
        <f t="shared" si="0"/>
        <v>0</v>
      </c>
      <c r="E26" s="76">
        <v>0.12</v>
      </c>
      <c r="F26" s="77"/>
      <c r="G26" s="75">
        <f t="shared" si="1"/>
        <v>0</v>
      </c>
      <c r="I26" t="s">
        <v>125</v>
      </c>
      <c r="J26">
        <v>5</v>
      </c>
      <c r="U26">
        <v>5</v>
      </c>
      <c r="V26">
        <f t="shared" si="2"/>
        <v>7</v>
      </c>
    </row>
    <row r="27" spans="1:22" x14ac:dyDescent="0.25">
      <c r="A27" s="84"/>
      <c r="B27" s="85"/>
      <c r="C27" s="74"/>
      <c r="D27" s="86"/>
      <c r="E27" s="74"/>
      <c r="F27" s="77"/>
      <c r="G27" s="79"/>
      <c r="I27" t="s">
        <v>126</v>
      </c>
      <c r="J27">
        <v>5</v>
      </c>
    </row>
    <row r="28" spans="1:22" x14ac:dyDescent="0.25">
      <c r="A28" s="87"/>
      <c r="B28" s="87"/>
      <c r="C28" s="88"/>
      <c r="D28" s="89"/>
      <c r="E28" s="88"/>
      <c r="F28" s="90"/>
      <c r="G28" s="62"/>
    </row>
    <row r="29" spans="1:22" x14ac:dyDescent="0.25">
      <c r="A29" s="91" t="s">
        <v>127</v>
      </c>
      <c r="B29" s="91"/>
      <c r="C29" s="92"/>
      <c r="D29" s="91"/>
      <c r="E29" s="163"/>
      <c r="F29" s="189"/>
      <c r="G29" s="91">
        <f>TRUNC(ROUND(SUM(G12:G28),2),2)</f>
        <v>0.39</v>
      </c>
    </row>
    <row r="30" spans="1:22" s="65" customFormat="1" x14ac:dyDescent="0.25">
      <c r="A30" s="183" t="s">
        <v>128</v>
      </c>
      <c r="B30" s="184"/>
      <c r="C30" s="93"/>
      <c r="D30" s="93"/>
      <c r="E30" s="161"/>
      <c r="F30" s="161"/>
      <c r="G30" s="94"/>
    </row>
    <row r="31" spans="1:22" x14ac:dyDescent="0.25">
      <c r="A31" s="67" t="s">
        <v>129</v>
      </c>
      <c r="B31" s="95" t="s">
        <v>80</v>
      </c>
      <c r="C31" s="67" t="s">
        <v>130</v>
      </c>
      <c r="D31" s="67" t="s">
        <v>82</v>
      </c>
      <c r="E31" s="169" t="s">
        <v>83</v>
      </c>
      <c r="F31" s="170"/>
      <c r="G31" s="96" t="s">
        <v>84</v>
      </c>
    </row>
    <row r="32" spans="1:22" x14ac:dyDescent="0.25">
      <c r="A32" s="97"/>
      <c r="B32" s="98" t="s">
        <v>85</v>
      </c>
      <c r="C32" s="89" t="s">
        <v>86</v>
      </c>
      <c r="D32" s="89" t="s">
        <v>87</v>
      </c>
      <c r="E32" s="181" t="s">
        <v>88</v>
      </c>
      <c r="F32" s="182"/>
      <c r="G32" s="99" t="s">
        <v>89</v>
      </c>
    </row>
    <row r="33" spans="1:14" x14ac:dyDescent="0.25">
      <c r="A33" s="84" t="s">
        <v>131</v>
      </c>
      <c r="B33" s="100">
        <v>0.2</v>
      </c>
      <c r="C33" s="84">
        <v>5.5</v>
      </c>
      <c r="D33" s="75">
        <f>IFERROR(ROUND(B33*C33,5),0)</f>
        <v>1.1000000000000001</v>
      </c>
      <c r="E33" s="74">
        <v>0.12</v>
      </c>
      <c r="F33" s="77"/>
      <c r="G33" s="77">
        <f>IFERROR(TRUNC(ROUND(D33*E33,2),2),0)</f>
        <v>0.13</v>
      </c>
    </row>
    <row r="34" spans="1:14" x14ac:dyDescent="0.25">
      <c r="A34" s="84" t="s">
        <v>132</v>
      </c>
      <c r="B34" s="100">
        <v>1</v>
      </c>
      <c r="C34" s="84">
        <v>5</v>
      </c>
      <c r="D34" s="75">
        <f t="shared" ref="D34:D38" si="3">IFERROR(ROUND(B34*C34,5),0)</f>
        <v>5</v>
      </c>
      <c r="E34" s="74">
        <v>0.12</v>
      </c>
      <c r="F34" s="77"/>
      <c r="G34" s="77">
        <f t="shared" ref="G34:G38" si="4">IFERROR(TRUNC(ROUND(D34*E34,2),2),0)</f>
        <v>0.6</v>
      </c>
    </row>
    <row r="35" spans="1:14" x14ac:dyDescent="0.25">
      <c r="A35" s="84" t="s">
        <v>133</v>
      </c>
      <c r="B35" s="100">
        <v>1</v>
      </c>
      <c r="C35" s="84">
        <v>4.5</v>
      </c>
      <c r="D35" s="75">
        <f t="shared" si="3"/>
        <v>4.5</v>
      </c>
      <c r="E35" s="74">
        <v>0.12</v>
      </c>
      <c r="F35" s="77"/>
      <c r="G35" s="77">
        <f t="shared" si="4"/>
        <v>0.54</v>
      </c>
    </row>
    <row r="36" spans="1:14" x14ac:dyDescent="0.25">
      <c r="A36" s="84" t="s">
        <v>134</v>
      </c>
      <c r="B36" s="100">
        <v>0</v>
      </c>
      <c r="C36" s="84">
        <v>5</v>
      </c>
      <c r="D36" s="75">
        <f t="shared" si="3"/>
        <v>0</v>
      </c>
      <c r="E36" s="74">
        <v>0.12</v>
      </c>
      <c r="F36" s="77"/>
      <c r="G36" s="77">
        <f t="shared" si="4"/>
        <v>0</v>
      </c>
      <c r="I36" s="101"/>
      <c r="J36" s="101"/>
      <c r="K36" s="101"/>
      <c r="L36" s="101"/>
      <c r="M36" s="101"/>
      <c r="N36" s="101"/>
    </row>
    <row r="37" spans="1:14" x14ac:dyDescent="0.25">
      <c r="A37" s="84" t="s">
        <v>135</v>
      </c>
      <c r="B37" s="100">
        <v>1</v>
      </c>
      <c r="C37" s="84">
        <v>6.5</v>
      </c>
      <c r="D37" s="75">
        <f t="shared" si="3"/>
        <v>6.5</v>
      </c>
      <c r="E37" s="74">
        <v>0.12</v>
      </c>
      <c r="F37" s="77"/>
      <c r="G37" s="77">
        <f t="shared" si="4"/>
        <v>0.78</v>
      </c>
      <c r="I37" s="101"/>
      <c r="J37" s="101"/>
      <c r="K37" s="101"/>
      <c r="L37" s="101"/>
      <c r="M37" s="101"/>
      <c r="N37" s="101"/>
    </row>
    <row r="38" spans="1:14" x14ac:dyDescent="0.25">
      <c r="A38" s="84"/>
      <c r="B38" s="100">
        <v>0</v>
      </c>
      <c r="C38" s="84"/>
      <c r="D38" s="75">
        <f t="shared" si="3"/>
        <v>0</v>
      </c>
      <c r="E38" s="74">
        <v>0</v>
      </c>
      <c r="F38" s="77"/>
      <c r="G38" s="77">
        <f t="shared" si="4"/>
        <v>0</v>
      </c>
      <c r="I38" s="101"/>
      <c r="J38" s="101"/>
      <c r="K38" s="101"/>
      <c r="L38" s="101"/>
      <c r="M38" s="101"/>
      <c r="N38" s="101"/>
    </row>
    <row r="39" spans="1:14" x14ac:dyDescent="0.25">
      <c r="A39" s="97"/>
      <c r="B39" s="102"/>
      <c r="C39" s="87"/>
      <c r="D39" s="89"/>
      <c r="E39" s="88"/>
      <c r="F39" s="90"/>
      <c r="G39" s="90"/>
      <c r="I39" s="101"/>
      <c r="J39" s="101"/>
      <c r="K39" s="101"/>
      <c r="L39" s="101"/>
      <c r="M39" s="101"/>
      <c r="N39" s="101"/>
    </row>
    <row r="40" spans="1:14" x14ac:dyDescent="0.25">
      <c r="A40" s="91" t="s">
        <v>136</v>
      </c>
      <c r="B40" s="103"/>
      <c r="C40" s="91"/>
      <c r="D40" s="91"/>
      <c r="E40" s="92"/>
      <c r="F40" s="104"/>
      <c r="G40" s="91">
        <f>TRUNC(ROUND(SUM(G33:G39),2),2)</f>
        <v>2.0499999999999998</v>
      </c>
      <c r="I40" s="101"/>
      <c r="J40" s="101"/>
      <c r="K40" s="101"/>
      <c r="L40" s="101"/>
      <c r="M40" s="101"/>
      <c r="N40" s="101"/>
    </row>
    <row r="41" spans="1:14" s="65" customFormat="1" x14ac:dyDescent="0.25">
      <c r="A41" s="183" t="s">
        <v>137</v>
      </c>
      <c r="B41" s="184"/>
      <c r="C41" s="93"/>
      <c r="D41" s="93"/>
      <c r="E41" s="161"/>
      <c r="F41" s="161"/>
      <c r="G41" s="94"/>
      <c r="I41" s="105"/>
      <c r="J41" s="105"/>
      <c r="K41" s="105"/>
      <c r="L41" s="105"/>
      <c r="M41" s="105"/>
      <c r="N41" s="105"/>
    </row>
    <row r="42" spans="1:14" ht="15.75" customHeight="1" x14ac:dyDescent="0.25">
      <c r="A42" s="103" t="s">
        <v>138</v>
      </c>
      <c r="B42" s="104"/>
      <c r="C42" s="91" t="s">
        <v>5</v>
      </c>
      <c r="D42" s="91" t="s">
        <v>80</v>
      </c>
      <c r="E42" s="163" t="s">
        <v>139</v>
      </c>
      <c r="F42" s="163"/>
      <c r="G42" s="91" t="s">
        <v>84</v>
      </c>
      <c r="I42" s="101"/>
      <c r="J42" s="101"/>
      <c r="K42" s="101"/>
      <c r="L42" s="101"/>
      <c r="M42" s="101"/>
      <c r="N42" s="101"/>
    </row>
    <row r="43" spans="1:14" x14ac:dyDescent="0.25">
      <c r="A43" s="106"/>
      <c r="B43" s="107"/>
      <c r="C43" s="70"/>
      <c r="D43" s="70" t="s">
        <v>85</v>
      </c>
      <c r="E43" s="185" t="s">
        <v>86</v>
      </c>
      <c r="F43" s="186"/>
      <c r="G43" s="70" t="s">
        <v>87</v>
      </c>
      <c r="I43" s="101"/>
      <c r="J43" s="101"/>
      <c r="K43" s="101"/>
      <c r="L43" s="101"/>
      <c r="M43" s="101"/>
      <c r="N43" s="101"/>
    </row>
    <row r="44" spans="1:14" ht="25.5" x14ac:dyDescent="0.25">
      <c r="A44" s="108" t="s">
        <v>218</v>
      </c>
      <c r="B44" s="109"/>
      <c r="C44" s="110" t="s">
        <v>219</v>
      </c>
      <c r="D44" s="111">
        <v>1</v>
      </c>
      <c r="E44" s="112">
        <v>2.56</v>
      </c>
      <c r="F44" s="113"/>
      <c r="G44" s="84">
        <f>IFERROR(TRUNC(ROUND(D44*E44,2),2),0)</f>
        <v>2.56</v>
      </c>
      <c r="I44" s="101"/>
      <c r="J44" s="114"/>
      <c r="K44" s="101"/>
      <c r="L44" s="101"/>
      <c r="M44" s="101"/>
      <c r="N44" s="101"/>
    </row>
    <row r="45" spans="1:14" x14ac:dyDescent="0.25">
      <c r="A45" s="115" t="s">
        <v>29</v>
      </c>
      <c r="B45" s="116"/>
      <c r="C45" s="110" t="s">
        <v>29</v>
      </c>
      <c r="D45" s="111" t="s">
        <v>29</v>
      </c>
      <c r="E45" s="117">
        <v>0</v>
      </c>
      <c r="F45" s="79"/>
      <c r="G45" s="84">
        <f t="shared" ref="G45:G63" si="5">IFERROR(TRUNC(ROUND(D45*E45,2),2),0)</f>
        <v>0</v>
      </c>
      <c r="I45" s="101"/>
      <c r="J45" s="114"/>
      <c r="K45" s="101"/>
      <c r="L45" s="101"/>
      <c r="M45" s="101"/>
      <c r="N45" s="101"/>
    </row>
    <row r="46" spans="1:14" x14ac:dyDescent="0.25">
      <c r="A46" s="115" t="s">
        <v>29</v>
      </c>
      <c r="B46" s="116"/>
      <c r="C46" s="118" t="s">
        <v>29</v>
      </c>
      <c r="D46" s="119" t="s">
        <v>29</v>
      </c>
      <c r="E46" s="120">
        <v>0</v>
      </c>
      <c r="F46" s="77"/>
      <c r="G46" s="84">
        <f t="shared" si="5"/>
        <v>0</v>
      </c>
      <c r="I46" s="101"/>
      <c r="J46" s="114"/>
      <c r="K46" s="101"/>
      <c r="L46" s="101"/>
      <c r="M46" s="101"/>
      <c r="N46" s="101"/>
    </row>
    <row r="47" spans="1:14" x14ac:dyDescent="0.25">
      <c r="A47" s="115" t="s">
        <v>29</v>
      </c>
      <c r="B47" s="116"/>
      <c r="C47" s="110" t="s">
        <v>29</v>
      </c>
      <c r="D47" s="111" t="s">
        <v>29</v>
      </c>
      <c r="E47" s="120">
        <v>0</v>
      </c>
      <c r="F47" s="77"/>
      <c r="G47" s="84">
        <f t="shared" si="5"/>
        <v>0</v>
      </c>
      <c r="I47" s="101"/>
      <c r="J47" s="114"/>
      <c r="K47" s="101"/>
      <c r="L47" s="101"/>
      <c r="M47" s="101"/>
      <c r="N47" s="101"/>
    </row>
    <row r="48" spans="1:14" x14ac:dyDescent="0.25">
      <c r="A48" s="115" t="s">
        <v>29</v>
      </c>
      <c r="B48" s="116"/>
      <c r="C48" s="110" t="s">
        <v>29</v>
      </c>
      <c r="D48" s="111" t="s">
        <v>29</v>
      </c>
      <c r="E48" s="120">
        <v>0</v>
      </c>
      <c r="F48" s="77"/>
      <c r="G48" s="84">
        <f t="shared" si="5"/>
        <v>0</v>
      </c>
      <c r="I48" s="101"/>
      <c r="J48" s="114"/>
      <c r="K48" s="101"/>
      <c r="L48" s="101"/>
      <c r="M48" s="101"/>
      <c r="N48" s="101"/>
    </row>
    <row r="49" spans="1:14" x14ac:dyDescent="0.25">
      <c r="A49" s="115" t="s">
        <v>29</v>
      </c>
      <c r="B49" s="116"/>
      <c r="C49" s="110" t="s">
        <v>29</v>
      </c>
      <c r="D49" s="111" t="s">
        <v>29</v>
      </c>
      <c r="E49" s="120">
        <v>0</v>
      </c>
      <c r="F49" s="77"/>
      <c r="G49" s="84">
        <f t="shared" si="5"/>
        <v>0</v>
      </c>
      <c r="I49" s="101"/>
      <c r="J49" s="114"/>
      <c r="K49" s="101"/>
      <c r="L49" s="101"/>
      <c r="M49" s="101"/>
      <c r="N49" s="101"/>
    </row>
    <row r="50" spans="1:14" x14ac:dyDescent="0.25">
      <c r="A50" s="115" t="s">
        <v>29</v>
      </c>
      <c r="B50" s="116"/>
      <c r="C50" s="110" t="s">
        <v>29</v>
      </c>
      <c r="D50" s="111" t="s">
        <v>29</v>
      </c>
      <c r="E50" s="120">
        <v>0</v>
      </c>
      <c r="F50" s="77"/>
      <c r="G50" s="84">
        <f t="shared" si="5"/>
        <v>0</v>
      </c>
      <c r="I50" s="101"/>
      <c r="J50" s="114"/>
      <c r="K50" s="101"/>
      <c r="L50" s="101"/>
      <c r="M50" s="101"/>
      <c r="N50" s="101"/>
    </row>
    <row r="51" spans="1:14" x14ac:dyDescent="0.25">
      <c r="A51" s="115" t="s">
        <v>29</v>
      </c>
      <c r="B51" s="116"/>
      <c r="C51" s="110" t="s">
        <v>29</v>
      </c>
      <c r="D51" s="111" t="s">
        <v>29</v>
      </c>
      <c r="E51" s="120">
        <v>0</v>
      </c>
      <c r="F51" s="77"/>
      <c r="G51" s="84">
        <f t="shared" si="5"/>
        <v>0</v>
      </c>
      <c r="I51" s="101"/>
      <c r="J51" s="114"/>
      <c r="K51" s="101"/>
      <c r="L51" s="101"/>
      <c r="M51" s="101"/>
      <c r="N51" s="101"/>
    </row>
    <row r="52" spans="1:14" x14ac:dyDescent="0.25">
      <c r="A52" s="115" t="s">
        <v>29</v>
      </c>
      <c r="B52" s="116"/>
      <c r="C52" s="110" t="s">
        <v>29</v>
      </c>
      <c r="D52" s="111" t="s">
        <v>29</v>
      </c>
      <c r="E52" s="120">
        <v>0</v>
      </c>
      <c r="F52" s="77"/>
      <c r="G52" s="84">
        <f t="shared" si="5"/>
        <v>0</v>
      </c>
      <c r="I52" s="101"/>
      <c r="J52" s="114"/>
      <c r="K52" s="101"/>
      <c r="L52" s="101"/>
      <c r="M52" s="101"/>
      <c r="N52" s="101"/>
    </row>
    <row r="53" spans="1:14" x14ac:dyDescent="0.25">
      <c r="A53" s="115" t="s">
        <v>29</v>
      </c>
      <c r="B53" s="116"/>
      <c r="C53" s="110" t="s">
        <v>29</v>
      </c>
      <c r="D53" s="111" t="s">
        <v>29</v>
      </c>
      <c r="E53" s="120">
        <v>0</v>
      </c>
      <c r="F53" s="77"/>
      <c r="G53" s="84">
        <f t="shared" si="5"/>
        <v>0</v>
      </c>
      <c r="I53" s="101"/>
      <c r="J53" s="114"/>
      <c r="K53" s="101"/>
      <c r="L53" s="101"/>
      <c r="M53" s="101"/>
      <c r="N53" s="101"/>
    </row>
    <row r="54" spans="1:14" x14ac:dyDescent="0.25">
      <c r="A54" s="115" t="s">
        <v>29</v>
      </c>
      <c r="B54" s="116"/>
      <c r="C54" s="110" t="s">
        <v>29</v>
      </c>
      <c r="D54" s="111" t="s">
        <v>29</v>
      </c>
      <c r="E54" s="120">
        <v>0</v>
      </c>
      <c r="F54" s="77"/>
      <c r="G54" s="84">
        <f t="shared" si="5"/>
        <v>0</v>
      </c>
      <c r="I54" s="101"/>
      <c r="J54" s="114"/>
      <c r="K54" s="101"/>
      <c r="L54" s="101"/>
      <c r="M54" s="101"/>
      <c r="N54" s="101"/>
    </row>
    <row r="55" spans="1:14" x14ac:dyDescent="0.25">
      <c r="A55" s="100" t="s">
        <v>29</v>
      </c>
      <c r="B55" s="74"/>
      <c r="C55" s="110" t="s">
        <v>29</v>
      </c>
      <c r="D55" s="111" t="s">
        <v>29</v>
      </c>
      <c r="E55" s="100">
        <v>0</v>
      </c>
      <c r="F55" s="77"/>
      <c r="G55" s="84">
        <f t="shared" si="5"/>
        <v>0</v>
      </c>
      <c r="I55" s="101"/>
      <c r="J55" s="101"/>
      <c r="K55" s="101"/>
      <c r="L55" s="101"/>
      <c r="M55" s="101"/>
      <c r="N55" s="101"/>
    </row>
    <row r="56" spans="1:14" x14ac:dyDescent="0.25">
      <c r="A56" s="115" t="s">
        <v>29</v>
      </c>
      <c r="B56" s="116"/>
      <c r="C56" s="110" t="s">
        <v>29</v>
      </c>
      <c r="D56" s="111" t="s">
        <v>29</v>
      </c>
      <c r="E56" s="120">
        <v>0</v>
      </c>
      <c r="F56" s="77"/>
      <c r="G56" s="84">
        <f t="shared" si="5"/>
        <v>0</v>
      </c>
      <c r="I56" s="101"/>
      <c r="J56" s="114"/>
      <c r="K56" s="101"/>
      <c r="L56" s="101"/>
      <c r="M56" s="101"/>
      <c r="N56" s="101"/>
    </row>
    <row r="57" spans="1:14" x14ac:dyDescent="0.25">
      <c r="A57" s="115" t="s">
        <v>29</v>
      </c>
      <c r="B57" s="116"/>
      <c r="C57" s="110" t="s">
        <v>29</v>
      </c>
      <c r="D57" s="111" t="s">
        <v>29</v>
      </c>
      <c r="E57" s="120">
        <v>0</v>
      </c>
      <c r="F57" s="77"/>
      <c r="G57" s="84">
        <f t="shared" si="5"/>
        <v>0</v>
      </c>
      <c r="I57" s="101"/>
      <c r="J57" s="114"/>
      <c r="K57" s="101"/>
      <c r="L57" s="101"/>
      <c r="M57" s="101"/>
      <c r="N57" s="101"/>
    </row>
    <row r="58" spans="1:14" x14ac:dyDescent="0.25">
      <c r="A58" s="115" t="s">
        <v>29</v>
      </c>
      <c r="B58" s="116"/>
      <c r="C58" s="110" t="s">
        <v>29</v>
      </c>
      <c r="D58" s="111" t="s">
        <v>29</v>
      </c>
      <c r="E58" s="120">
        <v>0</v>
      </c>
      <c r="F58" s="77"/>
      <c r="G58" s="84">
        <f t="shared" si="5"/>
        <v>0</v>
      </c>
      <c r="I58" s="101"/>
      <c r="J58" s="114"/>
      <c r="K58" s="101"/>
      <c r="L58" s="101"/>
      <c r="M58" s="101"/>
      <c r="N58" s="101"/>
    </row>
    <row r="59" spans="1:14" x14ac:dyDescent="0.25">
      <c r="A59" s="115" t="s">
        <v>29</v>
      </c>
      <c r="B59" s="116"/>
      <c r="C59" s="110" t="s">
        <v>29</v>
      </c>
      <c r="D59" s="111" t="s">
        <v>29</v>
      </c>
      <c r="E59" s="120">
        <v>0</v>
      </c>
      <c r="F59" s="77"/>
      <c r="G59" s="84">
        <f t="shared" si="5"/>
        <v>0</v>
      </c>
      <c r="I59" s="101"/>
      <c r="J59" s="114"/>
      <c r="K59" s="101"/>
      <c r="L59" s="101"/>
      <c r="M59" s="101"/>
      <c r="N59" s="101"/>
    </row>
    <row r="60" spans="1:14" x14ac:dyDescent="0.25">
      <c r="A60" s="115" t="s">
        <v>29</v>
      </c>
      <c r="B60" s="116"/>
      <c r="C60" s="110" t="s">
        <v>29</v>
      </c>
      <c r="D60" s="111" t="s">
        <v>29</v>
      </c>
      <c r="E60" s="120">
        <v>0</v>
      </c>
      <c r="F60" s="77"/>
      <c r="G60" s="84">
        <f t="shared" si="5"/>
        <v>0</v>
      </c>
      <c r="I60" s="101"/>
      <c r="J60" s="114"/>
      <c r="K60" s="101"/>
      <c r="L60" s="101"/>
      <c r="M60" s="101"/>
      <c r="N60" s="101"/>
    </row>
    <row r="61" spans="1:14" x14ac:dyDescent="0.25">
      <c r="A61" s="100" t="s">
        <v>29</v>
      </c>
      <c r="B61" s="74"/>
      <c r="C61" s="84" t="s">
        <v>29</v>
      </c>
      <c r="D61" s="84" t="s">
        <v>29</v>
      </c>
      <c r="E61" s="100">
        <v>0</v>
      </c>
      <c r="F61" s="77"/>
      <c r="G61" s="84">
        <f t="shared" si="5"/>
        <v>0</v>
      </c>
      <c r="I61" s="101"/>
      <c r="J61" s="101"/>
      <c r="K61" s="101"/>
      <c r="L61" s="101"/>
      <c r="M61" s="101"/>
      <c r="N61" s="101"/>
    </row>
    <row r="62" spans="1:14" x14ac:dyDescent="0.25">
      <c r="A62" s="100" t="s">
        <v>29</v>
      </c>
      <c r="B62" s="74"/>
      <c r="C62" s="84" t="s">
        <v>29</v>
      </c>
      <c r="D62" s="84" t="s">
        <v>29</v>
      </c>
      <c r="E62" s="100">
        <v>0</v>
      </c>
      <c r="F62" s="77"/>
      <c r="G62" s="84">
        <f t="shared" si="5"/>
        <v>0</v>
      </c>
      <c r="I62" s="101"/>
      <c r="J62" s="101"/>
      <c r="K62" s="101"/>
      <c r="L62" s="101"/>
      <c r="M62" s="101"/>
      <c r="N62" s="101"/>
    </row>
    <row r="63" spans="1:14" x14ac:dyDescent="0.25">
      <c r="A63" s="121" t="s">
        <v>29</v>
      </c>
      <c r="B63" s="88"/>
      <c r="C63" s="87" t="s">
        <v>29</v>
      </c>
      <c r="D63" s="87" t="s">
        <v>29</v>
      </c>
      <c r="E63" s="121">
        <v>0</v>
      </c>
      <c r="F63" s="90"/>
      <c r="G63" s="84">
        <f t="shared" si="5"/>
        <v>0</v>
      </c>
      <c r="I63" s="101"/>
      <c r="J63" s="101"/>
      <c r="K63" s="101"/>
      <c r="L63" s="101"/>
      <c r="M63" s="101"/>
      <c r="N63" s="101"/>
    </row>
    <row r="64" spans="1:14" x14ac:dyDescent="0.25">
      <c r="A64" s="103" t="s">
        <v>29</v>
      </c>
      <c r="B64" s="92"/>
      <c r="C64" s="91" t="s">
        <v>29</v>
      </c>
      <c r="D64" s="91" t="s">
        <v>29</v>
      </c>
      <c r="E64" s="103">
        <v>0</v>
      </c>
      <c r="F64" s="104"/>
      <c r="G64" s="104">
        <f>TRUNC(ROUND(SUM(G44:G63),2),2)</f>
        <v>2.56</v>
      </c>
      <c r="I64" s="101"/>
      <c r="J64" s="101"/>
      <c r="K64" s="101"/>
      <c r="L64" s="101"/>
      <c r="M64" s="101"/>
      <c r="N64" s="101"/>
    </row>
    <row r="65" spans="1:22" s="65" customFormat="1" x14ac:dyDescent="0.25">
      <c r="A65" s="183" t="s">
        <v>141</v>
      </c>
      <c r="B65" s="184"/>
      <c r="C65" s="93"/>
      <c r="D65" s="93"/>
      <c r="E65" s="161"/>
      <c r="F65" s="161"/>
      <c r="G65" s="94"/>
      <c r="I65" s="105"/>
      <c r="J65" s="105"/>
      <c r="K65" s="105"/>
      <c r="L65" s="105"/>
      <c r="M65" s="105"/>
      <c r="N65" s="105"/>
    </row>
    <row r="66" spans="1:22" ht="27.75" customHeight="1" x14ac:dyDescent="0.25">
      <c r="A66" s="168" t="s">
        <v>79</v>
      </c>
      <c r="B66" s="169"/>
      <c r="C66" s="67" t="s">
        <v>142</v>
      </c>
      <c r="D66" s="67" t="s">
        <v>143</v>
      </c>
      <c r="E66" s="168" t="s">
        <v>81</v>
      </c>
      <c r="F66" s="170"/>
      <c r="G66" s="96" t="s">
        <v>144</v>
      </c>
    </row>
    <row r="67" spans="1:22" x14ac:dyDescent="0.25">
      <c r="A67" s="102"/>
      <c r="B67" s="61"/>
      <c r="C67" s="89"/>
      <c r="D67" s="89" t="s">
        <v>85</v>
      </c>
      <c r="E67" s="171" t="s">
        <v>86</v>
      </c>
      <c r="F67" s="172"/>
      <c r="G67" s="70" t="s">
        <v>145</v>
      </c>
    </row>
    <row r="68" spans="1:22" ht="15.75" thickBot="1" x14ac:dyDescent="0.3">
      <c r="A68" s="173"/>
      <c r="B68" s="174"/>
      <c r="C68" s="122"/>
      <c r="D68" s="122"/>
      <c r="E68" s="120"/>
      <c r="F68" s="77"/>
      <c r="G68" s="122"/>
    </row>
    <row r="69" spans="1:22" ht="15.75" thickBot="1" x14ac:dyDescent="0.3">
      <c r="A69" s="175" t="s">
        <v>146</v>
      </c>
      <c r="B69" s="176"/>
      <c r="C69" s="85" t="s">
        <v>23</v>
      </c>
      <c r="D69" s="85">
        <v>1</v>
      </c>
      <c r="E69" s="100">
        <v>0.51</v>
      </c>
      <c r="F69" s="77"/>
      <c r="G69" s="84">
        <f>IFERROR(TRUNC(ROUND(D69*E69,2),2),0)</f>
        <v>0.51</v>
      </c>
      <c r="I69" s="123" t="s">
        <v>147</v>
      </c>
      <c r="J69" s="124">
        <v>0</v>
      </c>
    </row>
    <row r="70" spans="1:22" x14ac:dyDescent="0.25">
      <c r="A70" s="177"/>
      <c r="B70" s="178"/>
      <c r="C70" s="89"/>
      <c r="D70" s="89"/>
      <c r="E70" s="179"/>
      <c r="F70" s="180"/>
      <c r="G70" s="87"/>
    </row>
    <row r="71" spans="1:22" x14ac:dyDescent="0.25">
      <c r="A71" s="103" t="s">
        <v>148</v>
      </c>
      <c r="B71" s="92"/>
      <c r="C71" s="91"/>
      <c r="D71" s="91"/>
      <c r="E71" s="91"/>
      <c r="F71" s="92"/>
      <c r="G71" s="91">
        <f>TRUNC(ROUND(SUM(G68:G70),5),2)</f>
        <v>0.51</v>
      </c>
    </row>
    <row r="72" spans="1:22" s="65" customFormat="1" ht="15.75" customHeight="1" x14ac:dyDescent="0.25">
      <c r="A72" s="155"/>
      <c r="B72" s="156"/>
      <c r="C72" s="161" t="s">
        <v>149</v>
      </c>
      <c r="D72" s="161"/>
      <c r="E72" s="161"/>
      <c r="F72" s="161"/>
      <c r="G72" s="125">
        <f>TRUNC(ROUND(G29+G40+G64+G71,2),2)</f>
        <v>5.51</v>
      </c>
    </row>
    <row r="73" spans="1:22" ht="15.75" customHeight="1" x14ac:dyDescent="0.25">
      <c r="A73" s="157"/>
      <c r="B73" s="158"/>
      <c r="C73" s="162" t="s">
        <v>150</v>
      </c>
      <c r="D73" s="163"/>
      <c r="E73" s="163"/>
      <c r="F73" s="126">
        <v>0.03</v>
      </c>
      <c r="G73" s="91">
        <f>TRUNC(ROUND(G72*F73,2),2)</f>
        <v>0.17</v>
      </c>
    </row>
    <row r="74" spans="1:22" ht="15.75" customHeight="1" x14ac:dyDescent="0.25">
      <c r="A74" s="157"/>
      <c r="B74" s="158"/>
      <c r="C74" s="162" t="s">
        <v>151</v>
      </c>
      <c r="D74" s="163"/>
      <c r="E74" s="163"/>
      <c r="F74" s="127">
        <v>1.1000000000000001E-3</v>
      </c>
      <c r="G74" s="91">
        <f>TRUNC(ROUND(G72*F74,2),2)</f>
        <v>0.01</v>
      </c>
      <c r="V74">
        <f>+COLUMN(V73)</f>
        <v>22</v>
      </c>
    </row>
    <row r="75" spans="1:22" ht="15.75" customHeight="1" x14ac:dyDescent="0.25">
      <c r="A75" s="159"/>
      <c r="B75" s="160"/>
      <c r="C75" s="162" t="s">
        <v>152</v>
      </c>
      <c r="D75" s="163"/>
      <c r="E75" s="163"/>
      <c r="F75" s="104"/>
      <c r="G75" s="91">
        <f>TRUNC(ROUND(SUM(G72:G74),2),2)</f>
        <v>5.69</v>
      </c>
      <c r="U75" t="s">
        <v>153</v>
      </c>
      <c r="V75">
        <f>+TRUNC(ROUND(G29+G40+G71+G73+G74,2),2)</f>
        <v>3.13</v>
      </c>
    </row>
    <row r="76" spans="1:22" s="65" customFormat="1" ht="15.75" customHeight="1" x14ac:dyDescent="0.25">
      <c r="A76" s="164" t="s">
        <v>154</v>
      </c>
      <c r="B76" s="165"/>
      <c r="C76" s="166" t="s">
        <v>155</v>
      </c>
      <c r="D76" s="167"/>
      <c r="E76" s="167"/>
      <c r="F76" s="128"/>
      <c r="G76" s="129"/>
      <c r="U76" s="65" t="s">
        <v>156</v>
      </c>
      <c r="V76" s="65">
        <f>+G64</f>
        <v>2.56</v>
      </c>
    </row>
    <row r="77" spans="1:22" x14ac:dyDescent="0.25">
      <c r="A77" s="130"/>
      <c r="B77" s="130"/>
      <c r="C77" s="130"/>
      <c r="D77" s="130"/>
      <c r="E77" s="130"/>
      <c r="F77" s="130"/>
      <c r="G77" s="130"/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24</vt:i4>
      </vt:variant>
    </vt:vector>
  </HeadingPairs>
  <TitlesOfParts>
    <vt:vector size="4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EFREN PALACIOS MORA</cp:lastModifiedBy>
  <dcterms:created xsi:type="dcterms:W3CDTF">2016-09-26T05:56:45Z</dcterms:created>
  <dcterms:modified xsi:type="dcterms:W3CDTF">2018-03-28T19:22:04Z</dcterms:modified>
</cp:coreProperties>
</file>